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<sst xmlns="http://schemas.openxmlformats.org/spreadsheetml/2006/main" count="5" uniqueCount="5">
  <si>
    <t xml:space="preserve">Sinus</t>
  </si>
  <si>
    <t xml:space="preserve">14Bit-Wert</t>
  </si>
  <si>
    <t xml:space="preserve">Hex</t>
  </si>
  <si>
    <t xml:space="preserve">Obere 7 BIT</t>
  </si>
  <si>
    <t xml:space="preserve">Untere 7 Bit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</si>
</sst>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1234567&quot;"/>
  </numFmts>
  <fonts count="12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angal"/>
      <family val="2"/>
    </font>
    <font>
      <sz val="10"/>
      <name val="Mangal"/>
      <family val="2"/>
    </font>
    <font>
      <sz val="10"/>
      <color rgb="FF333333"/>
      <name val="Mangal"/>
      <family val="2"/>
    </font>
    <font>
      <sz val="10"/>
      <color rgb="FF808080"/>
      <name val="Mangal"/>
      <family val="2"/>
    </font>
    <font>
      <sz val="10"/>
      <color rgb="FF006600"/>
      <name val="Mangal"/>
      <family val="2"/>
    </font>
    <font>
      <sz val="10"/>
      <color rgb="FF996600"/>
      <name val="Mangal"/>
      <family val="2"/>
    </font>
    <font>
      <sz val="10"/>
      <color rgb="FFCC0000"/>
      <name val="Mangal"/>
      <family val="2"/>
    </font>
    <font>
      <sz val="10"/>
      <color rgb="FFFFFFFF"/>
      <name val="Mang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6" fillId="2" borderId="1" applyFont="true" applyBorder="true" applyAlignment="false" applyProtection="false"/>
    <xf numFmtId="164" fontId="7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8" fillId="3" borderId="0" applyFont="true" applyBorder="false" applyAlignment="false" applyProtection="false"/>
    <xf numFmtId="164" fontId="9" fillId="2" borderId="0" applyFont="true" applyBorder="false" applyAlignment="false" applyProtection="false"/>
    <xf numFmtId="164" fontId="10" fillId="4" borderId="0" applyFont="true" applyBorder="false" applyAlignment="false" applyProtection="false"/>
    <xf numFmtId="164" fontId="10" fillId="0" borderId="0" applyFont="true" applyBorder="false" applyAlignment="false" applyProtection="false"/>
    <xf numFmtId="164" fontId="11" fillId="5" borderId="0" applyFont="true" applyBorder="false" applyAlignment="false" applyProtection="false"/>
    <xf numFmtId="164" fontId="4" fillId="0" borderId="0" applyFont="true" applyBorder="false" applyAlignment="false" applyProtection="false"/>
    <xf numFmtId="164" fontId="11" fillId="6" borderId="0" applyFont="true" applyBorder="false" applyAlignment="false" applyProtection="false"/>
    <xf numFmtId="164" fontId="11" fillId="7" borderId="0" applyFont="true" applyBorder="false" applyAlignment="false" applyProtection="false"/>
    <xf numFmtId="164" fontId="4" fillId="8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Überschrift" xfId="20"/>
    <cellStyle name="Heading 1" xfId="21"/>
    <cellStyle name="Heading 2" xfId="22"/>
    <cellStyle name="Text" xfId="23"/>
    <cellStyle name="Note" xfId="24"/>
    <cellStyle name="Footnote" xfId="25"/>
    <cellStyle name="Status" xfId="26"/>
    <cellStyle name="Good" xfId="27"/>
    <cellStyle name="Neutral" xfId="28"/>
    <cellStyle name="Bad" xfId="29"/>
    <cellStyle name="Warning" xfId="30"/>
    <cellStyle name="Error" xfId="31"/>
    <cellStyle name="Accent" xfId="32"/>
    <cellStyle name="Accent 1" xfId="33"/>
    <cellStyle name="Accent 2" xfId="34"/>
    <cellStyle name="Accent 3" xfId="35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K25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4" activeCellId="0" sqref="J14"/>
    </sheetView>
  </sheetViews>
  <sheetFormatPr defaultRowHeight="12.8" zeroHeight="false" outlineLevelRow="0" outlineLevelCol="0"/>
  <cols>
    <col collapsed="false" customWidth="false" hidden="false" outlineLevel="0" max="6" min="1" style="0" width="11.52"/>
    <col collapsed="false" customWidth="true" hidden="false" outlineLevel="0" max="7" min="7" style="0" width="14.16"/>
    <col collapsed="false" customWidth="false" hidden="false" outlineLevel="0" max="9" min="8" style="0" width="11.52"/>
    <col collapsed="false" customWidth="true" hidden="false" outlineLevel="0" max="10" min="10" style="0" width="21.67"/>
    <col collapsed="false" customWidth="true" hidden="false" outlineLevel="0" max="11" min="11" style="0" width="16.53"/>
    <col collapsed="false" customWidth="false" hidden="false" outlineLevel="0" max="1025" min="12" style="0" width="11.52"/>
  </cols>
  <sheetData>
    <row r="2" customFormat="false" ht="12.8" hidden="false" customHeight="false" outlineLevel="0" collapsed="false">
      <c r="C2" s="0" t="s">
        <v>0</v>
      </c>
      <c r="D2" s="0" t="s">
        <v>1</v>
      </c>
      <c r="E2" s="0" t="s">
        <v>2</v>
      </c>
      <c r="F2" s="0" t="s">
        <v>3</v>
      </c>
      <c r="G2" s="0" t="s">
        <v>4</v>
      </c>
    </row>
    <row r="4" customFormat="false" ht="12.8" hidden="false" customHeight="false" outlineLevel="0" collapsed="false">
      <c r="B4" s="0" t="n">
        <v>1</v>
      </c>
      <c r="C4" s="0" t="n">
        <f aca="false">0.5*((2^14)/((2^14)+1)*(SIN(PI()*((B4-1)/128))+1))</f>
        <v>0.499969484284406</v>
      </c>
      <c r="D4" s="0" t="n">
        <f aca="false">ROUNDDOWN(C4*2^14,0)</f>
        <v>8191</v>
      </c>
      <c r="E4" s="1" t="str">
        <f aca="false">DEC2HEX(D4)</f>
        <v>1FFF</v>
      </c>
      <c r="F4" s="2" t="str">
        <f aca="false">DEC2HEX(D4/2^7)</f>
        <v>3F</v>
      </c>
      <c r="G4" s="3" t="str">
        <f aca="false">DEC2HEX(HEX2DEC(E4)-(HEX2DEC(F4)*2^7))</f>
        <v>7F</v>
      </c>
      <c r="H4" s="2" t="str">
        <f aca="false">HEX2BIN(F4,7)</f>
        <v>0111111</v>
      </c>
      <c r="I4" s="4" t="str">
        <f aca="false">HEX2BIN(G4,7)</f>
        <v>1111111</v>
      </c>
      <c r="K4" s="3"/>
    </row>
    <row r="5" customFormat="false" ht="12.8" hidden="false" customHeight="false" outlineLevel="0" collapsed="false">
      <c r="B5" s="0" t="n">
        <v>2</v>
      </c>
      <c r="C5" s="0" t="n">
        <f aca="false">0.5*((2^14)/((2^14)+1)*(SIN(PI()*((B5-1)/128))+1))</f>
        <v>0.512239349652713</v>
      </c>
      <c r="D5" s="0" t="n">
        <f aca="false">ROUNDDOWN(C5*2^14,0)</f>
        <v>8392</v>
      </c>
      <c r="E5" s="1" t="str">
        <f aca="false">DEC2HEX(D5)</f>
        <v>20C8</v>
      </c>
      <c r="F5" s="1" t="str">
        <f aca="false">DEC2HEX(D5/2^7)</f>
        <v>41</v>
      </c>
      <c r="G5" s="0" t="str">
        <f aca="false">DEC2HEX(HEX2DEC(E5)-(HEX2DEC(F5)*2^7))</f>
        <v>48</v>
      </c>
      <c r="H5" s="1" t="str">
        <f aca="false">HEX2BIN(F5,7)</f>
        <v>1000001</v>
      </c>
      <c r="I5" s="4" t="str">
        <f aca="false">HEX2BIN(G5,7)</f>
        <v>1001000</v>
      </c>
    </row>
    <row r="6" customFormat="false" ht="12.8" hidden="false" customHeight="false" outlineLevel="0" collapsed="false">
      <c r="B6" s="0" t="n">
        <v>3</v>
      </c>
      <c r="C6" s="0" t="n">
        <f aca="false">0.5*((2^14)/((2^14)+1)*(SIN(PI()*((B6-1)/128))+1))</f>
        <v>0.524501824112921</v>
      </c>
      <c r="D6" s="0" t="n">
        <f aca="false">ROUNDDOWN(C6*2^14,0)</f>
        <v>8593</v>
      </c>
      <c r="E6" s="1" t="str">
        <f aca="false">DEC2HEX(D6)</f>
        <v>2191</v>
      </c>
      <c r="F6" s="1" t="str">
        <f aca="false">DEC2HEX(D6/2^7)</f>
        <v>43</v>
      </c>
      <c r="G6" s="0" t="str">
        <f aca="false">DEC2HEX(HEX2DEC(E6)-(HEX2DEC(F6)*2^7))</f>
        <v>11</v>
      </c>
      <c r="H6" s="1" t="str">
        <f aca="false">HEX2BIN(F6,7)</f>
        <v>1000011</v>
      </c>
      <c r="I6" s="4" t="str">
        <f aca="false">HEX2BIN(G6,7)</f>
        <v>0010001</v>
      </c>
    </row>
    <row r="7" customFormat="false" ht="12.8" hidden="false" customHeight="false" outlineLevel="0" collapsed="false">
      <c r="B7" s="0" t="n">
        <v>4</v>
      </c>
      <c r="C7" s="0" t="n">
        <f aca="false">0.5*((2^14)/((2^14)+1)*(SIN(PI()*((B7-1)/128))+1))</f>
        <v>0.53674952120894</v>
      </c>
      <c r="D7" s="0" t="n">
        <f aca="false">ROUNDDOWN(C7*2^14,0)</f>
        <v>8794</v>
      </c>
      <c r="E7" s="1" t="str">
        <f aca="false">DEC2HEX(D7)</f>
        <v>225A</v>
      </c>
      <c r="F7" s="1" t="str">
        <f aca="false">DEC2HEX(D7/2^7)</f>
        <v>44</v>
      </c>
      <c r="G7" s="0" t="str">
        <f aca="false">DEC2HEX(HEX2DEC(E7)-(HEX2DEC(F7)*2^7))</f>
        <v>5A</v>
      </c>
      <c r="H7" s="1" t="str">
        <f aca="false">HEX2BIN(F7,7)</f>
        <v>1000100</v>
      </c>
      <c r="I7" s="4" t="str">
        <f aca="false">HEX2BIN(G7,7)</f>
        <v>1011010</v>
      </c>
    </row>
    <row r="8" customFormat="false" ht="12.8" hidden="false" customHeight="false" outlineLevel="0" collapsed="false">
      <c r="B8" s="0" t="n">
        <v>5</v>
      </c>
      <c r="C8" s="0" t="n">
        <f aca="false">0.5*((2^14)/((2^14)+1)*(SIN(PI()*((B8-1)/128))+1))</f>
        <v>0.548975063386009</v>
      </c>
      <c r="D8" s="0" t="n">
        <f aca="false">ROUNDDOWN(C8*2^14,0)</f>
        <v>8994</v>
      </c>
      <c r="E8" s="1" t="str">
        <f aca="false">DEC2HEX(D8)</f>
        <v>2322</v>
      </c>
      <c r="F8" s="1" t="str">
        <f aca="false">DEC2HEX(D8/2^7)</f>
        <v>46</v>
      </c>
      <c r="G8" s="0" t="str">
        <f aca="false">DEC2HEX(HEX2DEC(E8)-(HEX2DEC(F8)*2^7))</f>
        <v>22</v>
      </c>
      <c r="H8" s="1" t="str">
        <f aca="false">HEX2BIN(F8,7)</f>
        <v>1000110</v>
      </c>
      <c r="I8" s="4" t="str">
        <f aca="false">HEX2BIN(G8,7)</f>
        <v>0100010</v>
      </c>
    </row>
    <row r="9" customFormat="false" ht="12.8" hidden="false" customHeight="false" outlineLevel="0" collapsed="false">
      <c r="B9" s="0" t="n">
        <v>6</v>
      </c>
      <c r="C9" s="0" t="n">
        <f aca="false">0.5*((2^14)/((2^14)+1)*(SIN(PI()*((B9-1)/128))+1))</f>
        <v>0.561171086434665</v>
      </c>
      <c r="D9" s="0" t="n">
        <f aca="false">ROUNDDOWN(C9*2^14,0)</f>
        <v>9194</v>
      </c>
      <c r="E9" s="1" t="str">
        <f aca="false">DEC2HEX(D9)</f>
        <v>23EA</v>
      </c>
      <c r="F9" s="1" t="str">
        <f aca="false">DEC2HEX(D9/2^7)</f>
        <v>47</v>
      </c>
      <c r="G9" s="0" t="str">
        <f aca="false">DEC2HEX(HEX2DEC(E9)-(HEX2DEC(F9)*2^7))</f>
        <v>6A</v>
      </c>
      <c r="H9" s="1" t="str">
        <f aca="false">HEX2BIN(F9,7)</f>
        <v>1000111</v>
      </c>
      <c r="I9" s="4" t="str">
        <f aca="false">HEX2BIN(G9,7)</f>
        <v>1101010</v>
      </c>
    </row>
    <row r="10" customFormat="false" ht="12.8" hidden="false" customHeight="false" outlineLevel="0" collapsed="false">
      <c r="B10" s="0" t="n">
        <v>7</v>
      </c>
      <c r="C10" s="0" t="n">
        <f aca="false">0.5*((2^14)/((2^14)+1)*(SIN(PI()*((B10-1)/128))+1))</f>
        <v>0.57333024392666</v>
      </c>
      <c r="D10" s="0" t="n">
        <f aca="false">ROUNDDOWN(C10*2^14,0)</f>
        <v>9393</v>
      </c>
      <c r="E10" s="1" t="str">
        <f aca="false">DEC2HEX(D10)</f>
        <v>24B1</v>
      </c>
      <c r="F10" s="1" t="str">
        <f aca="false">DEC2HEX(D10/2^7)</f>
        <v>49</v>
      </c>
      <c r="G10" s="0" t="str">
        <f aca="false">DEC2HEX(HEX2DEC(E10)-(HEX2DEC(F10)*2^7))</f>
        <v>31</v>
      </c>
      <c r="H10" s="1" t="str">
        <f aca="false">HEX2BIN(F10,7)</f>
        <v>1001001</v>
      </c>
      <c r="I10" s="4" t="str">
        <f aca="false">HEX2BIN(G10,7)</f>
        <v>0110001</v>
      </c>
    </row>
    <row r="11" customFormat="false" ht="12.8" hidden="false" customHeight="false" outlineLevel="0" collapsed="false">
      <c r="B11" s="0" t="n">
        <v>8</v>
      </c>
      <c r="C11" s="0" t="n">
        <f aca="false">0.5*((2^14)/((2^14)+1)*(SIN(PI()*((B11-1)/128))+1))</f>
        <v>0.585445211640182</v>
      </c>
      <c r="D11" s="0" t="n">
        <f aca="false">ROUNDDOWN(C11*2^14,0)</f>
        <v>9591</v>
      </c>
      <c r="E11" s="1" t="str">
        <f aca="false">DEC2HEX(D11)</f>
        <v>2577</v>
      </c>
      <c r="F11" s="1" t="str">
        <f aca="false">DEC2HEX(D11/2^7)</f>
        <v>4A</v>
      </c>
      <c r="G11" s="0" t="str">
        <f aca="false">DEC2HEX(HEX2DEC(E11)-(HEX2DEC(F11)*2^7))</f>
        <v>77</v>
      </c>
      <c r="H11" s="1" t="str">
        <f aca="false">HEX2BIN(F11,7)</f>
        <v>1001010</v>
      </c>
      <c r="I11" s="4" t="str">
        <f aca="false">HEX2BIN(G11,7)</f>
        <v>1110111</v>
      </c>
    </row>
    <row r="12" customFormat="false" ht="12.8" hidden="false" customHeight="false" outlineLevel="0" collapsed="false">
      <c r="B12" s="0" t="n">
        <v>9</v>
      </c>
      <c r="C12" s="0" t="n">
        <f aca="false">0.5*((2^14)/((2^14)+1)*(SIN(PI()*((B12-1)/128))+1))</f>
        <v>0.597508691971689</v>
      </c>
      <c r="D12" s="0" t="n">
        <f aca="false">ROUNDDOWN(C12*2^14,0)</f>
        <v>9789</v>
      </c>
      <c r="E12" s="1" t="str">
        <f aca="false">DEC2HEX(D12)</f>
        <v>263D</v>
      </c>
      <c r="F12" s="1" t="str">
        <f aca="false">DEC2HEX(D12/2^7)</f>
        <v>4C</v>
      </c>
      <c r="G12" s="0" t="str">
        <f aca="false">DEC2HEX(HEX2DEC(E12)-(HEX2DEC(F12)*2^7))</f>
        <v>3D</v>
      </c>
      <c r="H12" s="1" t="str">
        <f aca="false">HEX2BIN(F12,7)</f>
        <v>1001100</v>
      </c>
      <c r="I12" s="4" t="str">
        <f aca="false">HEX2BIN(G12,7)</f>
        <v>0111101</v>
      </c>
    </row>
    <row r="13" customFormat="false" ht="12.8" hidden="false" customHeight="false" outlineLevel="0" collapsed="false">
      <c r="B13" s="0" t="n">
        <v>10</v>
      </c>
      <c r="C13" s="0" t="n">
        <f aca="false">0.5*((2^14)/((2^14)+1)*(SIN(PI()*((B13-1)/128))+1))</f>
        <v>0.60951341833171</v>
      </c>
      <c r="D13" s="0" t="n">
        <f aca="false">ROUNDDOWN(C13*2^14,0)</f>
        <v>9986</v>
      </c>
      <c r="E13" s="1" t="str">
        <f aca="false">DEC2HEX(D13)</f>
        <v>2702</v>
      </c>
      <c r="F13" s="1" t="str">
        <f aca="false">DEC2HEX(D13/2^7)</f>
        <v>4E</v>
      </c>
      <c r="G13" s="0" t="str">
        <f aca="false">DEC2HEX(HEX2DEC(E13)-(HEX2DEC(F13)*2^7))</f>
        <v>2</v>
      </c>
      <c r="H13" s="1" t="str">
        <f aca="false">HEX2BIN(F13,7)</f>
        <v>1001110</v>
      </c>
      <c r="I13" s="4" t="str">
        <f aca="false">HEX2BIN(G13,7)</f>
        <v>0000010</v>
      </c>
    </row>
    <row r="14" customFormat="false" ht="12.8" hidden="false" customHeight="false" outlineLevel="0" collapsed="false">
      <c r="B14" s="0" t="n">
        <v>11</v>
      </c>
      <c r="C14" s="0" t="n">
        <f aca="false">0.5*((2^14)/((2^14)+1)*(SIN(PI()*((B14-1)/128))+1))</f>
        <v>0.621452159521974</v>
      </c>
      <c r="D14" s="0" t="n">
        <f aca="false">ROUNDDOWN(C14*2^14,0)</f>
        <v>10181</v>
      </c>
      <c r="E14" s="1" t="str">
        <f aca="false">DEC2HEX(D14)</f>
        <v>27C5</v>
      </c>
      <c r="F14" s="1" t="str">
        <f aca="false">DEC2HEX(D14/2^7)</f>
        <v>4F</v>
      </c>
      <c r="G14" s="0" t="str">
        <f aca="false">DEC2HEX(HEX2DEC(E14)-(HEX2DEC(F14)*2^7))</f>
        <v>45</v>
      </c>
      <c r="H14" s="1" t="str">
        <f aca="false">HEX2BIN(F14,7)</f>
        <v>1001111</v>
      </c>
      <c r="I14" s="4" t="str">
        <f aca="false">HEX2BIN(G14,7)</f>
        <v>1000101</v>
      </c>
    </row>
    <row r="15" customFormat="false" ht="12.8" hidden="false" customHeight="false" outlineLevel="0" collapsed="false">
      <c r="B15" s="0" t="n">
        <v>12</v>
      </c>
      <c r="C15" s="0" t="n">
        <f aca="false">0.5*((2^14)/((2^14)+1)*(SIN(PI()*((B15-1)/128))+1))</f>
        <v>0.633317724091203</v>
      </c>
      <c r="D15" s="0" t="n">
        <f aca="false">ROUNDDOWN(C15*2^14,0)</f>
        <v>10376</v>
      </c>
      <c r="E15" s="1" t="str">
        <f aca="false">DEC2HEX(D15)</f>
        <v>2888</v>
      </c>
      <c r="F15" s="1" t="str">
        <f aca="false">DEC2HEX(D15/2^7)</f>
        <v>51</v>
      </c>
      <c r="G15" s="0" t="str">
        <f aca="false">DEC2HEX(HEX2DEC(E15)-(HEX2DEC(F15)*2^7))</f>
        <v>8</v>
      </c>
      <c r="H15" s="1" t="str">
        <f aca="false">HEX2BIN(F15,7)</f>
        <v>1010001</v>
      </c>
      <c r="I15" s="4" t="str">
        <f aca="false">HEX2BIN(G15,7)</f>
        <v>0001000</v>
      </c>
    </row>
    <row r="16" customFormat="false" ht="12.8" hidden="false" customHeight="false" outlineLevel="0" collapsed="false">
      <c r="B16" s="0" t="n">
        <v>13</v>
      </c>
      <c r="C16" s="0" t="n">
        <f aca="false">0.5*((2^14)/((2^14)+1)*(SIN(PI()*((B16-1)/128))+1))</f>
        <v>0.645102964666985</v>
      </c>
      <c r="D16" s="0" t="n">
        <f aca="false">ROUNDDOWN(C16*2^14,0)</f>
        <v>10569</v>
      </c>
      <c r="E16" s="1" t="str">
        <f aca="false">DEC2HEX(D16)</f>
        <v>2949</v>
      </c>
      <c r="F16" s="1" t="str">
        <f aca="false">DEC2HEX(D16/2^7)</f>
        <v>52</v>
      </c>
      <c r="G16" s="0" t="str">
        <f aca="false">DEC2HEX(HEX2DEC(E16)-(HEX2DEC(F16)*2^7))</f>
        <v>49</v>
      </c>
      <c r="H16" s="1" t="str">
        <f aca="false">HEX2BIN(F16,7)</f>
        <v>1010010</v>
      </c>
      <c r="I16" s="4" t="str">
        <f aca="false">HEX2BIN(G16,7)</f>
        <v>1001001</v>
      </c>
    </row>
    <row r="17" customFormat="false" ht="12.8" hidden="false" customHeight="false" outlineLevel="0" collapsed="false">
      <c r="B17" s="0" t="n">
        <v>14</v>
      </c>
      <c r="C17" s="0" t="n">
        <f aca="false">0.5*((2^14)/((2^14)+1)*(SIN(PI()*((B17-1)/128))+1))</f>
        <v>0.656800782261075</v>
      </c>
      <c r="D17" s="0" t="n">
        <f aca="false">ROUNDDOWN(C17*2^14,0)</f>
        <v>10761</v>
      </c>
      <c r="E17" s="1" t="str">
        <f aca="false">DEC2HEX(D17)</f>
        <v>2A09</v>
      </c>
      <c r="F17" s="1" t="str">
        <f aca="false">DEC2HEX(D17/2^7)</f>
        <v>54</v>
      </c>
      <c r="G17" s="0" t="str">
        <f aca="false">DEC2HEX(HEX2DEC(E17)-(HEX2DEC(F17)*2^7))</f>
        <v>9</v>
      </c>
      <c r="H17" s="1" t="str">
        <f aca="false">HEX2BIN(F17,7)</f>
        <v>1010100</v>
      </c>
      <c r="I17" s="4" t="str">
        <f aca="false">HEX2BIN(G17,7)</f>
        <v>0001001</v>
      </c>
    </row>
    <row r="18" customFormat="false" ht="12.8" hidden="false" customHeight="false" outlineLevel="0" collapsed="false">
      <c r="B18" s="0" t="n">
        <v>15</v>
      </c>
      <c r="C18" s="0" t="n">
        <f aca="false">0.5*((2^14)/((2^14)+1)*(SIN(PI()*((B18-1)/128))+1))</f>
        <v>0.668404130545564</v>
      </c>
      <c r="D18" s="0" t="n">
        <f aca="false">ROUNDDOWN(C18*2^14,0)</f>
        <v>10951</v>
      </c>
      <c r="E18" s="1" t="str">
        <f aca="false">DEC2HEX(D18)</f>
        <v>2AC7</v>
      </c>
      <c r="F18" s="1" t="str">
        <f aca="false">DEC2HEX(D18/2^7)</f>
        <v>55</v>
      </c>
      <c r="G18" s="0" t="str">
        <f aca="false">DEC2HEX(HEX2DEC(E18)-(HEX2DEC(F18)*2^7))</f>
        <v>47</v>
      </c>
      <c r="H18" s="1" t="str">
        <f aca="false">HEX2BIN(F18,7)</f>
        <v>1010101</v>
      </c>
      <c r="I18" s="4" t="str">
        <f aca="false">HEX2BIN(G18,7)</f>
        <v>1000111</v>
      </c>
    </row>
    <row r="19" customFormat="false" ht="12.8" hidden="false" customHeight="false" outlineLevel="0" collapsed="false">
      <c r="B19" s="0" t="n">
        <v>16</v>
      </c>
      <c r="C19" s="0" t="n">
        <f aca="false">0.5*((2^14)/((2^14)+1)*(SIN(PI()*((B19-1)/128))+1))</f>
        <v>0.679906020097322</v>
      </c>
      <c r="D19" s="0" t="n">
        <f aca="false">ROUNDDOWN(C19*2^14,0)</f>
        <v>11139</v>
      </c>
      <c r="E19" s="1" t="str">
        <f aca="false">DEC2HEX(D19)</f>
        <v>2B83</v>
      </c>
      <c r="F19" s="1" t="str">
        <f aca="false">DEC2HEX(D19/2^7)</f>
        <v>57</v>
      </c>
      <c r="G19" s="0" t="str">
        <f aca="false">DEC2HEX(HEX2DEC(E19)-(HEX2DEC(F19)*2^7))</f>
        <v>3</v>
      </c>
      <c r="H19" s="1" t="str">
        <f aca="false">HEX2BIN(F19,7)</f>
        <v>1010111</v>
      </c>
      <c r="I19" s="4" t="str">
        <f aca="false">HEX2BIN(G19,7)</f>
        <v>0000011</v>
      </c>
    </row>
    <row r="20" customFormat="false" ht="12.8" hidden="false" customHeight="false" outlineLevel="0" collapsed="false">
      <c r="B20" s="0" t="n">
        <v>17</v>
      </c>
      <c r="C20" s="0" t="n">
        <f aca="false">0.5*((2^14)/((2^14)+1)*(SIN(PI()*((B20-1)/128))+1))</f>
        <v>0.691299522608167</v>
      </c>
      <c r="D20" s="0" t="n">
        <f aca="false">ROUNDDOWN(C20*2^14,0)</f>
        <v>11326</v>
      </c>
      <c r="E20" s="1" t="str">
        <f aca="false">DEC2HEX(D20)</f>
        <v>2C3E</v>
      </c>
      <c r="F20" s="1" t="str">
        <f aca="false">DEC2HEX(D20/2^7)</f>
        <v>58</v>
      </c>
      <c r="G20" s="0" t="str">
        <f aca="false">DEC2HEX(HEX2DEC(E20)-(HEX2DEC(F20)*2^7))</f>
        <v>3E</v>
      </c>
      <c r="H20" s="1" t="str">
        <f aca="false">HEX2BIN(F20,7)</f>
        <v>1011000</v>
      </c>
      <c r="I20" s="4" t="str">
        <f aca="false">HEX2BIN(G20,7)</f>
        <v>0111110</v>
      </c>
    </row>
    <row r="21" customFormat="false" ht="12.8" hidden="false" customHeight="false" outlineLevel="0" collapsed="false">
      <c r="B21" s="0" t="n">
        <v>18</v>
      </c>
      <c r="C21" s="0" t="n">
        <f aca="false">0.5*((2^14)/((2^14)+1)*(SIN(PI()*((B21-1)/128))+1))</f>
        <v>0.702577775058216</v>
      </c>
      <c r="D21" s="0" t="n">
        <f aca="false">ROUNDDOWN(C21*2^14,0)</f>
        <v>11511</v>
      </c>
      <c r="E21" s="1" t="str">
        <f aca="false">DEC2HEX(D21)</f>
        <v>2CF7</v>
      </c>
      <c r="F21" s="1" t="str">
        <f aca="false">DEC2HEX(D21/2^7)</f>
        <v>59</v>
      </c>
      <c r="G21" s="0" t="str">
        <f aca="false">DEC2HEX(HEX2DEC(E21)-(HEX2DEC(F21)*2^7))</f>
        <v>77</v>
      </c>
      <c r="H21" s="1" t="str">
        <f aca="false">HEX2BIN(F21,7)</f>
        <v>1011001</v>
      </c>
      <c r="I21" s="4" t="str">
        <f aca="false">HEX2BIN(G21,7)</f>
        <v>1110111</v>
      </c>
    </row>
    <row r="22" customFormat="false" ht="12.8" hidden="false" customHeight="false" outlineLevel="0" collapsed="false">
      <c r="B22" s="0" t="n">
        <v>19</v>
      </c>
      <c r="C22" s="0" t="n">
        <f aca="false">0.5*((2^14)/((2^14)+1)*(SIN(PI()*((B22-1)/128))+1))</f>
        <v>0.713733983849916</v>
      </c>
      <c r="D22" s="0" t="n">
        <f aca="false">ROUNDDOWN(C22*2^14,0)</f>
        <v>11693</v>
      </c>
      <c r="E22" s="1" t="str">
        <f aca="false">DEC2HEX(D22)</f>
        <v>2DAD</v>
      </c>
      <c r="F22" s="1" t="str">
        <f aca="false">DEC2HEX(D22/2^7)</f>
        <v>5B</v>
      </c>
      <c r="G22" s="0" t="str">
        <f aca="false">DEC2HEX(HEX2DEC(E22)-(HEX2DEC(F22)*2^7))</f>
        <v>2D</v>
      </c>
      <c r="H22" s="1" t="str">
        <f aca="false">HEX2BIN(F22,7)</f>
        <v>1011011</v>
      </c>
      <c r="I22" s="4" t="str">
        <f aca="false">HEX2BIN(G22,7)</f>
        <v>0101101</v>
      </c>
    </row>
    <row r="23" customFormat="false" ht="12.8" hidden="false" customHeight="false" outlineLevel="0" collapsed="false">
      <c r="B23" s="0" t="n">
        <v>20</v>
      </c>
      <c r="C23" s="0" t="n">
        <f aca="false">0.5*((2^14)/((2^14)+1)*(SIN(PI()*((B23-1)/128))+1))</f>
        <v>0.724761428900246</v>
      </c>
      <c r="D23" s="0" t="n">
        <f aca="false">ROUNDDOWN(C23*2^14,0)</f>
        <v>11874</v>
      </c>
      <c r="E23" s="1" t="str">
        <f aca="false">DEC2HEX(D23)</f>
        <v>2E62</v>
      </c>
      <c r="F23" s="1" t="str">
        <f aca="false">DEC2HEX(D23/2^7)</f>
        <v>5C</v>
      </c>
      <c r="G23" s="0" t="str">
        <f aca="false">DEC2HEX(HEX2DEC(E23)-(HEX2DEC(F23)*2^7))</f>
        <v>62</v>
      </c>
      <c r="H23" s="1" t="str">
        <f aca="false">HEX2BIN(F23,7)</f>
        <v>1011100</v>
      </c>
      <c r="I23" s="4" t="str">
        <f aca="false">HEX2BIN(G23,7)</f>
        <v>1100010</v>
      </c>
    </row>
    <row r="24" customFormat="false" ht="12.8" hidden="false" customHeight="false" outlineLevel="0" collapsed="false">
      <c r="B24" s="0" t="n">
        <v>21</v>
      </c>
      <c r="C24" s="0" t="n">
        <f aca="false">0.5*((2^14)/((2^14)+1)*(SIN(PI()*((B24-1)/128))+1))</f>
        <v>0.735653467688653</v>
      </c>
      <c r="D24" s="0" t="n">
        <f aca="false">ROUNDDOWN(C24*2^14,0)</f>
        <v>12052</v>
      </c>
      <c r="E24" s="1" t="str">
        <f aca="false">DEC2HEX(D24)</f>
        <v>2F14</v>
      </c>
      <c r="F24" s="1" t="str">
        <f aca="false">DEC2HEX(D24/2^7)</f>
        <v>5E</v>
      </c>
      <c r="G24" s="0" t="str">
        <f aca="false">DEC2HEX(HEX2DEC(E24)-(HEX2DEC(F24)*2^7))</f>
        <v>14</v>
      </c>
      <c r="H24" s="1" t="str">
        <f aca="false">HEX2BIN(F24,7)</f>
        <v>1011110</v>
      </c>
      <c r="I24" s="4" t="str">
        <f aca="false">HEX2BIN(G24,7)</f>
        <v>0010100</v>
      </c>
    </row>
    <row r="25" customFormat="false" ht="12.8" hidden="false" customHeight="false" outlineLevel="0" collapsed="false">
      <c r="B25" s="0" t="n">
        <v>22</v>
      </c>
      <c r="C25" s="0" t="n">
        <f aca="false">0.5*((2^14)/((2^14)+1)*(SIN(PI()*((B25-1)/128))+1))</f>
        <v>0.746403539258248</v>
      </c>
      <c r="D25" s="0" t="n">
        <f aca="false">ROUNDDOWN(C25*2^14,0)</f>
        <v>12229</v>
      </c>
      <c r="E25" s="1" t="str">
        <f aca="false">DEC2HEX(D25)</f>
        <v>2FC5</v>
      </c>
      <c r="F25" s="1" t="str">
        <f aca="false">DEC2HEX(D25/2^7)</f>
        <v>5F</v>
      </c>
      <c r="G25" s="0" t="str">
        <f aca="false">DEC2HEX(HEX2DEC(E25)-(HEX2DEC(F25)*2^7))</f>
        <v>45</v>
      </c>
      <c r="H25" s="1" t="str">
        <f aca="false">HEX2BIN(F25,7)</f>
        <v>1011111</v>
      </c>
      <c r="I25" s="4" t="str">
        <f aca="false">HEX2BIN(G25,7)</f>
        <v>1000101</v>
      </c>
    </row>
    <row r="26" customFormat="false" ht="12.8" hidden="false" customHeight="false" outlineLevel="0" collapsed="false">
      <c r="B26" s="0" t="n">
        <v>23</v>
      </c>
      <c r="C26" s="0" t="n">
        <f aca="false">0.5*((2^14)/((2^14)+1)*(SIN(PI()*((B26-1)/128))+1))</f>
        <v>0.75700516816789</v>
      </c>
      <c r="D26" s="0" t="n">
        <f aca="false">ROUNDDOWN(C26*2^14,0)</f>
        <v>12402</v>
      </c>
      <c r="E26" s="1" t="str">
        <f aca="false">DEC2HEX(D26)</f>
        <v>3072</v>
      </c>
      <c r="F26" s="1" t="str">
        <f aca="false">DEC2HEX(D26/2^7)</f>
        <v>60</v>
      </c>
      <c r="G26" s="0" t="str">
        <f aca="false">DEC2HEX(HEX2DEC(E26)-(HEX2DEC(F26)*2^7))</f>
        <v>72</v>
      </c>
      <c r="H26" s="1" t="str">
        <f aca="false">HEX2BIN(F26,7)</f>
        <v>1100000</v>
      </c>
      <c r="I26" s="4" t="str">
        <f aca="false">HEX2BIN(G26,7)</f>
        <v>1110010</v>
      </c>
    </row>
    <row r="27" customFormat="false" ht="12.8" hidden="false" customHeight="false" outlineLevel="0" collapsed="false">
      <c r="B27" s="0" t="n">
        <v>24</v>
      </c>
      <c r="C27" s="0" t="n">
        <f aca="false">0.5*((2^14)/((2^14)+1)*(SIN(PI()*((B27-1)/128))+1))</f>
        <v>0.767451968392743</v>
      </c>
      <c r="D27" s="0" t="n">
        <f aca="false">ROUNDDOWN(C27*2^14,0)</f>
        <v>12573</v>
      </c>
      <c r="E27" s="1" t="str">
        <f aca="false">DEC2HEX(D27)</f>
        <v>311D</v>
      </c>
      <c r="F27" s="1" t="str">
        <f aca="false">DEC2HEX(D27/2^7)</f>
        <v>62</v>
      </c>
      <c r="G27" s="0" t="str">
        <f aca="false">DEC2HEX(HEX2DEC(E27)-(HEX2DEC(F27)*2^7))</f>
        <v>1D</v>
      </c>
      <c r="H27" s="1" t="str">
        <f aca="false">HEX2BIN(F27,7)</f>
        <v>1100010</v>
      </c>
      <c r="I27" s="4" t="str">
        <f aca="false">HEX2BIN(G27,7)</f>
        <v>0011101</v>
      </c>
    </row>
    <row r="28" customFormat="false" ht="12.8" hidden="false" customHeight="false" outlineLevel="0" collapsed="false">
      <c r="B28" s="0" t="n">
        <v>25</v>
      </c>
      <c r="C28" s="0" t="n">
        <f aca="false">0.5*((2^14)/((2^14)+1)*(SIN(PI()*((B28-1)/128))+1))</f>
        <v>0.777737647170985</v>
      </c>
      <c r="D28" s="0" t="n">
        <f aca="false">ROUNDDOWN(C28*2^14,0)</f>
        <v>12742</v>
      </c>
      <c r="E28" s="1" t="str">
        <f aca="false">DEC2HEX(D28)</f>
        <v>31C6</v>
      </c>
      <c r="F28" s="1" t="str">
        <f aca="false">DEC2HEX(D28/2^7)</f>
        <v>63</v>
      </c>
      <c r="G28" s="0" t="str">
        <f aca="false">DEC2HEX(HEX2DEC(E28)-(HEX2DEC(F28)*2^7))</f>
        <v>46</v>
      </c>
      <c r="H28" s="1" t="str">
        <f aca="false">HEX2BIN(F28,7)</f>
        <v>1100011</v>
      </c>
      <c r="I28" s="4" t="str">
        <f aca="false">HEX2BIN(G28,7)</f>
        <v>1000110</v>
      </c>
    </row>
    <row r="29" customFormat="false" ht="12.8" hidden="false" customHeight="false" outlineLevel="0" collapsed="false">
      <c r="B29" s="0" t="n">
        <v>26</v>
      </c>
      <c r="C29" s="0" t="n">
        <f aca="false">0.5*((2^14)/((2^14)+1)*(SIN(PI()*((B29-1)/128))+1))</f>
        <v>0.787856008794323</v>
      </c>
      <c r="D29" s="0" t="n">
        <f aca="false">ROUNDDOWN(C29*2^14,0)</f>
        <v>12908</v>
      </c>
      <c r="E29" s="1" t="str">
        <f aca="false">DEC2HEX(D29)</f>
        <v>326C</v>
      </c>
      <c r="F29" s="1" t="str">
        <f aca="false">DEC2HEX(D29/2^7)</f>
        <v>64</v>
      </c>
      <c r="G29" s="0" t="str">
        <f aca="false">DEC2HEX(HEX2DEC(E29)-(HEX2DEC(F29)*2^7))</f>
        <v>6C</v>
      </c>
      <c r="H29" s="1" t="str">
        <f aca="false">HEX2BIN(F29,7)</f>
        <v>1100100</v>
      </c>
      <c r="I29" s="4" t="str">
        <f aca="false">HEX2BIN(G29,7)</f>
        <v>1101100</v>
      </c>
    </row>
    <row r="30" customFormat="false" ht="12.8" hidden="false" customHeight="false" outlineLevel="0" collapsed="false">
      <c r="B30" s="0" t="n">
        <v>27</v>
      </c>
      <c r="C30" s="0" t="n">
        <f aca="false">0.5*((2^14)/((2^14)+1)*(SIN(PI()*((B30-1)/128))+1))</f>
        <v>0.797800958340068</v>
      </c>
      <c r="D30" s="0" t="n">
        <f aca="false">ROUNDDOWN(C30*2^14,0)</f>
        <v>13071</v>
      </c>
      <c r="E30" s="1" t="str">
        <f aca="false">DEC2HEX(D30)</f>
        <v>330F</v>
      </c>
      <c r="F30" s="1" t="str">
        <f aca="false">DEC2HEX(D30/2^7)</f>
        <v>66</v>
      </c>
      <c r="G30" s="0" t="str">
        <f aca="false">DEC2HEX(HEX2DEC(E30)-(HEX2DEC(F30)*2^7))</f>
        <v>F</v>
      </c>
      <c r="H30" s="1" t="str">
        <f aca="false">HEX2BIN(F30,7)</f>
        <v>1100110</v>
      </c>
      <c r="I30" s="4" t="str">
        <f aca="false">HEX2BIN(G30,7)</f>
        <v>0001111</v>
      </c>
    </row>
    <row r="31" customFormat="false" ht="12.8" hidden="false" customHeight="false" outlineLevel="0" collapsed="false">
      <c r="B31" s="0" t="n">
        <v>28</v>
      </c>
      <c r="C31" s="0" t="n">
        <f aca="false">0.5*((2^14)/((2^14)+1)*(SIN(PI()*((B31-1)/128))+1))</f>
        <v>0.807566505342478</v>
      </c>
      <c r="D31" s="0" t="n">
        <f aca="false">ROUNDDOWN(C31*2^14,0)</f>
        <v>13231</v>
      </c>
      <c r="E31" s="1" t="str">
        <f aca="false">DEC2HEX(D31)</f>
        <v>33AF</v>
      </c>
      <c r="F31" s="1" t="str">
        <f aca="false">DEC2HEX(D31/2^7)</f>
        <v>67</v>
      </c>
      <c r="G31" s="0" t="str">
        <f aca="false">DEC2HEX(HEX2DEC(E31)-(HEX2DEC(F31)*2^7))</f>
        <v>2F</v>
      </c>
      <c r="H31" s="1" t="str">
        <f aca="false">HEX2BIN(F31,7)</f>
        <v>1100111</v>
      </c>
      <c r="I31" s="4" t="str">
        <f aca="false">HEX2BIN(G31,7)</f>
        <v>0101111</v>
      </c>
    </row>
    <row r="32" customFormat="false" ht="12.8" hidden="false" customHeight="false" outlineLevel="0" collapsed="false">
      <c r="B32" s="0" t="n">
        <v>29</v>
      </c>
      <c r="C32" s="0" t="n">
        <f aca="false">0.5*((2^14)/((2^14)+1)*(SIN(PI()*((B32-1)/128))+1))</f>
        <v>0.817146767401195</v>
      </c>
      <c r="D32" s="0" t="n">
        <f aca="false">ROUNDDOWN(C32*2^14,0)</f>
        <v>13388</v>
      </c>
      <c r="E32" s="1" t="str">
        <f aca="false">DEC2HEX(D32)</f>
        <v>344C</v>
      </c>
      <c r="F32" s="1" t="str">
        <f aca="false">DEC2HEX(D32/2^7)</f>
        <v>68</v>
      </c>
      <c r="G32" s="0" t="str">
        <f aca="false">DEC2HEX(HEX2DEC(E32)-(HEX2DEC(F32)*2^7))</f>
        <v>4C</v>
      </c>
      <c r="H32" s="1" t="str">
        <f aca="false">HEX2BIN(F32,7)</f>
        <v>1101000</v>
      </c>
      <c r="I32" s="4" t="str">
        <f aca="false">HEX2BIN(G32,7)</f>
        <v>1001100</v>
      </c>
    </row>
    <row r="33" customFormat="false" ht="12.8" hidden="false" customHeight="false" outlineLevel="0" collapsed="false">
      <c r="B33" s="0" t="n">
        <v>30</v>
      </c>
      <c r="C33" s="0" t="n">
        <f aca="false">0.5*((2^14)/((2^14)+1)*(SIN(PI()*((B33-1)/128))+1))</f>
        <v>0.826535973724586</v>
      </c>
      <c r="D33" s="0" t="n">
        <f aca="false">ROUNDDOWN(C33*2^14,0)</f>
        <v>13541</v>
      </c>
      <c r="E33" s="1" t="str">
        <f aca="false">DEC2HEX(D33)</f>
        <v>34E5</v>
      </c>
      <c r="F33" s="1" t="str">
        <f aca="false">DEC2HEX(D33/2^7)</f>
        <v>69</v>
      </c>
      <c r="G33" s="0" t="str">
        <f aca="false">DEC2HEX(HEX2DEC(E33)-(HEX2DEC(F33)*2^7))</f>
        <v>65</v>
      </c>
      <c r="H33" s="1" t="str">
        <f aca="false">HEX2BIN(F33,7)</f>
        <v>1101001</v>
      </c>
      <c r="I33" s="4" t="str">
        <f aca="false">HEX2BIN(G33,7)</f>
        <v>1100101</v>
      </c>
    </row>
    <row r="34" customFormat="false" ht="12.8" hidden="false" customHeight="false" outlineLevel="0" collapsed="false">
      <c r="B34" s="0" t="n">
        <v>31</v>
      </c>
      <c r="C34" s="0" t="n">
        <f aca="false">0.5*((2^14)/((2^14)+1)*(SIN(PI()*((B34-1)/128))+1))</f>
        <v>0.835728468605845</v>
      </c>
      <c r="D34" s="0" t="n">
        <f aca="false">ROUNDDOWN(C34*2^14,0)</f>
        <v>13692</v>
      </c>
      <c r="E34" s="1" t="str">
        <f aca="false">DEC2HEX(D34)</f>
        <v>357C</v>
      </c>
      <c r="F34" s="1" t="str">
        <f aca="false">DEC2HEX(D34/2^7)</f>
        <v>6A</v>
      </c>
      <c r="G34" s="0" t="str">
        <f aca="false">DEC2HEX(HEX2DEC(E34)-(HEX2DEC(F34)*2^7))</f>
        <v>7C</v>
      </c>
      <c r="H34" s="1" t="str">
        <f aca="false">HEX2BIN(F34,7)</f>
        <v>1101010</v>
      </c>
      <c r="I34" s="4" t="str">
        <f aca="false">HEX2BIN(G34,7)</f>
        <v>1111100</v>
      </c>
    </row>
    <row r="35" customFormat="false" ht="12.8" hidden="false" customHeight="false" outlineLevel="0" collapsed="false">
      <c r="B35" s="0" t="n">
        <v>32</v>
      </c>
      <c r="C35" s="0" t="n">
        <f aca="false">0.5*((2^14)/((2^14)+1)*(SIN(PI()*((B35-1)/128))+1))</f>
        <v>0.844718714829786</v>
      </c>
      <c r="D35" s="0" t="n">
        <f aca="false">ROUNDDOWN(C35*2^14,0)</f>
        <v>13839</v>
      </c>
      <c r="E35" s="1" t="str">
        <f aca="false">DEC2HEX(D35)</f>
        <v>360F</v>
      </c>
      <c r="F35" s="1" t="str">
        <f aca="false">DEC2HEX(D35/2^7)</f>
        <v>6C</v>
      </c>
      <c r="G35" s="0" t="str">
        <f aca="false">DEC2HEX(HEX2DEC(E35)-(HEX2DEC(F35)*2^7))</f>
        <v>F</v>
      </c>
      <c r="H35" s="1" t="str">
        <f aca="false">HEX2BIN(F35,7)</f>
        <v>1101100</v>
      </c>
      <c r="I35" s="4" t="str">
        <f aca="false">HEX2BIN(G35,7)</f>
        <v>0001111</v>
      </c>
    </row>
    <row r="36" customFormat="false" ht="12.8" hidden="false" customHeight="false" outlineLevel="0" collapsed="false">
      <c r="B36" s="0" t="n">
        <v>33</v>
      </c>
      <c r="C36" s="0" t="n">
        <f aca="false">0.5*((2^14)/((2^14)+1)*(SIN(PI()*((B36-1)/128))+1))</f>
        <v>0.853501297008251</v>
      </c>
      <c r="D36" s="0" t="n">
        <f aca="false">ROUNDDOWN(C36*2^14,0)</f>
        <v>13983</v>
      </c>
      <c r="E36" s="1" t="str">
        <f aca="false">DEC2HEX(D36)</f>
        <v>369F</v>
      </c>
      <c r="F36" s="1" t="str">
        <f aca="false">DEC2HEX(D36/2^7)</f>
        <v>6D</v>
      </c>
      <c r="G36" s="0" t="str">
        <f aca="false">DEC2HEX(HEX2DEC(E36)-(HEX2DEC(F36)*2^7))</f>
        <v>1F</v>
      </c>
      <c r="H36" s="1" t="str">
        <f aca="false">HEX2BIN(F36,7)</f>
        <v>1101101</v>
      </c>
      <c r="I36" s="4" t="str">
        <f aca="false">HEX2BIN(G36,7)</f>
        <v>0011111</v>
      </c>
    </row>
    <row r="37" customFormat="false" ht="12.8" hidden="false" customHeight="false" outlineLevel="0" collapsed="false">
      <c r="B37" s="0" t="n">
        <v>34</v>
      </c>
      <c r="C37" s="0" t="n">
        <f aca="false">0.5*((2^14)/((2^14)+1)*(SIN(PI()*((B37-1)/128))+1))</f>
        <v>0.862070924842137</v>
      </c>
      <c r="D37" s="0" t="n">
        <f aca="false">ROUNDDOWN(C37*2^14,0)</f>
        <v>14124</v>
      </c>
      <c r="E37" s="1" t="str">
        <f aca="false">DEC2HEX(D37)</f>
        <v>372C</v>
      </c>
      <c r="F37" s="1" t="str">
        <f aca="false">DEC2HEX(D37/2^7)</f>
        <v>6E</v>
      </c>
      <c r="G37" s="0" t="str">
        <f aca="false">DEC2HEX(HEX2DEC(E37)-(HEX2DEC(F37)*2^7))</f>
        <v>2C</v>
      </c>
      <c r="H37" s="1" t="str">
        <f aca="false">HEX2BIN(F37,7)</f>
        <v>1101110</v>
      </c>
      <c r="I37" s="4" t="str">
        <f aca="false">HEX2BIN(G37,7)</f>
        <v>0101100</v>
      </c>
    </row>
    <row r="38" customFormat="false" ht="12.8" hidden="false" customHeight="false" outlineLevel="0" collapsed="false">
      <c r="B38" s="0" t="n">
        <v>35</v>
      </c>
      <c r="C38" s="0" t="n">
        <f aca="false">0.5*((2^14)/((2^14)+1)*(SIN(PI()*((B38-1)/128))+1))</f>
        <v>0.870422436308076</v>
      </c>
      <c r="D38" s="0" t="n">
        <f aca="false">ROUNDDOWN(C38*2^14,0)</f>
        <v>14261</v>
      </c>
      <c r="E38" s="1" t="str">
        <f aca="false">DEC2HEX(D38)</f>
        <v>37B5</v>
      </c>
      <c r="F38" s="1" t="str">
        <f aca="false">DEC2HEX(D38/2^7)</f>
        <v>6F</v>
      </c>
      <c r="G38" s="0" t="str">
        <f aca="false">DEC2HEX(HEX2DEC(E38)-(HEX2DEC(F38)*2^7))</f>
        <v>35</v>
      </c>
      <c r="H38" s="1" t="str">
        <f aca="false">HEX2BIN(F38,7)</f>
        <v>1101111</v>
      </c>
      <c r="I38" s="4" t="str">
        <f aca="false">HEX2BIN(G38,7)</f>
        <v>0110101</v>
      </c>
    </row>
    <row r="39" customFormat="false" ht="12.8" hidden="false" customHeight="false" outlineLevel="0" collapsed="false">
      <c r="B39" s="0" t="n">
        <v>36</v>
      </c>
      <c r="C39" s="0" t="n">
        <f aca="false">0.5*((2^14)/((2^14)+1)*(SIN(PI()*((B39-1)/128))+1))</f>
        <v>0.878550800767844</v>
      </c>
      <c r="D39" s="0" t="n">
        <f aca="false">ROUNDDOWN(C39*2^14,0)</f>
        <v>14394</v>
      </c>
      <c r="E39" s="1" t="str">
        <f aca="false">DEC2HEX(D39)</f>
        <v>383A</v>
      </c>
      <c r="F39" s="1" t="str">
        <f aca="false">DEC2HEX(D39/2^7)</f>
        <v>70</v>
      </c>
      <c r="G39" s="0" t="str">
        <f aca="false">DEC2HEX(HEX2DEC(E39)-(HEX2DEC(F39)*2^7))</f>
        <v>3A</v>
      </c>
      <c r="H39" s="1" t="str">
        <f aca="false">HEX2BIN(F39,7)</f>
        <v>1110000</v>
      </c>
      <c r="I39" s="4" t="str">
        <f aca="false">HEX2BIN(G39,7)</f>
        <v>0111010</v>
      </c>
    </row>
    <row r="40" customFormat="false" ht="12.8" hidden="false" customHeight="false" outlineLevel="0" collapsed="false">
      <c r="B40" s="0" t="n">
        <v>37</v>
      </c>
      <c r="C40" s="0" t="n">
        <f aca="false">0.5*((2^14)/((2^14)+1)*(SIN(PI()*((B40-1)/128))+1))</f>
        <v>0.886451121998629</v>
      </c>
      <c r="D40" s="0" t="n">
        <f aca="false">ROUNDDOWN(C40*2^14,0)</f>
        <v>14523</v>
      </c>
      <c r="E40" s="1" t="str">
        <f aca="false">DEC2HEX(D40)</f>
        <v>38BB</v>
      </c>
      <c r="F40" s="1" t="str">
        <f aca="false">DEC2HEX(D40/2^7)</f>
        <v>71</v>
      </c>
      <c r="G40" s="0" t="str">
        <f aca="false">DEC2HEX(HEX2DEC(E40)-(HEX2DEC(F40)*2^7))</f>
        <v>3B</v>
      </c>
      <c r="H40" s="1" t="str">
        <f aca="false">HEX2BIN(F40,7)</f>
        <v>1110001</v>
      </c>
      <c r="I40" s="4" t="str">
        <f aca="false">HEX2BIN(G40,7)</f>
        <v>0111011</v>
      </c>
    </row>
    <row r="41" customFormat="false" ht="12.8" hidden="false" customHeight="false" outlineLevel="0" collapsed="false">
      <c r="B41" s="0" t="n">
        <v>38</v>
      </c>
      <c r="C41" s="0" t="n">
        <f aca="false">0.5*((2^14)/((2^14)+1)*(SIN(PI()*((B41-1)/128))+1))</f>
        <v>0.894118641142335</v>
      </c>
      <c r="D41" s="0" t="n">
        <f aca="false">ROUNDDOWN(C41*2^14,0)</f>
        <v>14649</v>
      </c>
      <c r="E41" s="1" t="str">
        <f aca="false">DEC2HEX(D41)</f>
        <v>3939</v>
      </c>
      <c r="F41" s="1" t="str">
        <f aca="false">DEC2HEX(D41/2^7)</f>
        <v>72</v>
      </c>
      <c r="G41" s="0" t="str">
        <f aca="false">DEC2HEX(HEX2DEC(E41)-(HEX2DEC(F41)*2^7))</f>
        <v>39</v>
      </c>
      <c r="H41" s="1" t="str">
        <f aca="false">HEX2BIN(F41,7)</f>
        <v>1110010</v>
      </c>
      <c r="I41" s="4" t="str">
        <f aca="false">HEX2BIN(G41,7)</f>
        <v>0111001</v>
      </c>
    </row>
    <row r="42" customFormat="false" ht="12.8" hidden="false" customHeight="false" outlineLevel="0" collapsed="false">
      <c r="B42" s="0" t="n">
        <v>39</v>
      </c>
      <c r="C42" s="0" t="n">
        <f aca="false">0.5*((2^14)/((2^14)+1)*(SIN(PI()*((B42-1)/128))+1))</f>
        <v>0.901548739572136</v>
      </c>
      <c r="D42" s="0" t="n">
        <f aca="false">ROUNDDOWN(C42*2^14,0)</f>
        <v>14770</v>
      </c>
      <c r="E42" s="1" t="str">
        <f aca="false">DEC2HEX(D42)</f>
        <v>39B2</v>
      </c>
      <c r="F42" s="1" t="str">
        <f aca="false">DEC2HEX(D42/2^7)</f>
        <v>73</v>
      </c>
      <c r="G42" s="0" t="str">
        <f aca="false">DEC2HEX(HEX2DEC(E42)-(HEX2DEC(F42)*2^7))</f>
        <v>32</v>
      </c>
      <c r="H42" s="1" t="str">
        <f aca="false">HEX2BIN(F42,7)</f>
        <v>1110011</v>
      </c>
      <c r="I42" s="4" t="str">
        <f aca="false">HEX2BIN(G42,7)</f>
        <v>0110010</v>
      </c>
    </row>
    <row r="43" customFormat="false" ht="12.8" hidden="false" customHeight="false" outlineLevel="0" collapsed="false">
      <c r="B43" s="0" t="n">
        <v>40</v>
      </c>
      <c r="C43" s="0" t="n">
        <f aca="false">0.5*((2^14)/((2^14)+1)*(SIN(PI()*((B43-1)/128))+1))</f>
        <v>0.908736941674566</v>
      </c>
      <c r="D43" s="0" t="n">
        <f aca="false">ROUNDDOWN(C43*2^14,0)</f>
        <v>14888</v>
      </c>
      <c r="E43" s="1" t="str">
        <f aca="false">DEC2HEX(D43)</f>
        <v>3A28</v>
      </c>
      <c r="F43" s="1" t="str">
        <f aca="false">DEC2HEX(D43/2^7)</f>
        <v>74</v>
      </c>
      <c r="G43" s="0" t="str">
        <f aca="false">DEC2HEX(HEX2DEC(E43)-(HEX2DEC(F43)*2^7))</f>
        <v>28</v>
      </c>
      <c r="H43" s="1" t="str">
        <f aca="false">HEX2BIN(F43,7)</f>
        <v>1110100</v>
      </c>
      <c r="I43" s="4" t="str">
        <f aca="false">HEX2BIN(G43,7)</f>
        <v>0101000</v>
      </c>
    </row>
    <row r="44" customFormat="false" ht="12.8" hidden="false" customHeight="false" outlineLevel="0" collapsed="false">
      <c r="B44" s="0" t="n">
        <v>41</v>
      </c>
      <c r="C44" s="0" t="n">
        <f aca="false">0.5*((2^14)/((2^14)+1)*(SIN(PI()*((B44-1)/128))+1))</f>
        <v>0.915678917545466</v>
      </c>
      <c r="D44" s="0" t="n">
        <f aca="false">ROUNDDOWN(C44*2^14,0)</f>
        <v>15002</v>
      </c>
      <c r="E44" s="1" t="str">
        <f aca="false">DEC2HEX(D44)</f>
        <v>3A9A</v>
      </c>
      <c r="F44" s="1" t="str">
        <f aca="false">DEC2HEX(D44/2^7)</f>
        <v>75</v>
      </c>
      <c r="G44" s="0" t="str">
        <f aca="false">DEC2HEX(HEX2DEC(E44)-(HEX2DEC(F44)*2^7))</f>
        <v>1A</v>
      </c>
      <c r="H44" s="1" t="str">
        <f aca="false">HEX2BIN(F44,7)</f>
        <v>1110101</v>
      </c>
      <c r="I44" s="4" t="str">
        <f aca="false">HEX2BIN(G44,7)</f>
        <v>0011010</v>
      </c>
    </row>
    <row r="45" customFormat="false" ht="12.8" hidden="false" customHeight="false" outlineLevel="0" collapsed="false">
      <c r="B45" s="0" t="n">
        <v>42</v>
      </c>
      <c r="C45" s="0" t="n">
        <f aca="false">0.5*((2^14)/((2^14)+1)*(SIN(PI()*((B45-1)/128))+1))</f>
        <v>0.922370485598145</v>
      </c>
      <c r="D45" s="0" t="n">
        <f aca="false">ROUNDDOWN(C45*2^14,0)</f>
        <v>15112</v>
      </c>
      <c r="E45" s="1" t="str">
        <f aca="false">DEC2HEX(D45)</f>
        <v>3B08</v>
      </c>
      <c r="F45" s="1" t="str">
        <f aca="false">DEC2HEX(D45/2^7)</f>
        <v>76</v>
      </c>
      <c r="G45" s="0" t="str">
        <f aca="false">DEC2HEX(HEX2DEC(E45)-(HEX2DEC(F45)*2^7))</f>
        <v>8</v>
      </c>
      <c r="H45" s="1" t="str">
        <f aca="false">HEX2BIN(F45,7)</f>
        <v>1110110</v>
      </c>
      <c r="I45" s="4" t="str">
        <f aca="false">HEX2BIN(G45,7)</f>
        <v>0001000</v>
      </c>
    </row>
    <row r="46" customFormat="false" ht="12.8" hidden="false" customHeight="false" outlineLevel="0" collapsed="false">
      <c r="B46" s="0" t="n">
        <v>43</v>
      </c>
      <c r="C46" s="0" t="n">
        <f aca="false">0.5*((2^14)/((2^14)+1)*(SIN(PI()*((B46-1)/128))+1))</f>
        <v>0.928807615082223</v>
      </c>
      <c r="D46" s="0" t="n">
        <f aca="false">ROUNDDOWN(C46*2^14,0)</f>
        <v>15217</v>
      </c>
      <c r="E46" s="1" t="str">
        <f aca="false">DEC2HEX(D46)</f>
        <v>3B71</v>
      </c>
      <c r="F46" s="1" t="str">
        <f aca="false">DEC2HEX(D46/2^7)</f>
        <v>76</v>
      </c>
      <c r="G46" s="0" t="str">
        <f aca="false">DEC2HEX(HEX2DEC(E46)-(HEX2DEC(F46)*2^7))</f>
        <v>71</v>
      </c>
      <c r="H46" s="1" t="str">
        <f aca="false">HEX2BIN(F46,7)</f>
        <v>1110110</v>
      </c>
      <c r="I46" s="4" t="str">
        <f aca="false">HEX2BIN(G46,7)</f>
        <v>1110001</v>
      </c>
    </row>
    <row r="47" customFormat="false" ht="12.8" hidden="false" customHeight="false" outlineLevel="0" collapsed="false">
      <c r="B47" s="0" t="n">
        <v>44</v>
      </c>
      <c r="C47" s="0" t="n">
        <f aca="false">0.5*((2^14)/((2^14)+1)*(SIN(PI()*((B47-1)/128))+1))</f>
        <v>0.9349864285116</v>
      </c>
      <c r="D47" s="0" t="n">
        <f aca="false">ROUNDDOWN(C47*2^14,0)</f>
        <v>15318</v>
      </c>
      <c r="E47" s="1" t="str">
        <f aca="false">DEC2HEX(D47)</f>
        <v>3BD6</v>
      </c>
      <c r="F47" s="1" t="str">
        <f aca="false">DEC2HEX(D47/2^7)</f>
        <v>77</v>
      </c>
      <c r="G47" s="0" t="str">
        <f aca="false">DEC2HEX(HEX2DEC(E47)-(HEX2DEC(F47)*2^7))</f>
        <v>56</v>
      </c>
      <c r="H47" s="1" t="str">
        <f aca="false">HEX2BIN(F47,7)</f>
        <v>1110111</v>
      </c>
      <c r="I47" s="4" t="str">
        <f aca="false">HEX2BIN(G47,7)</f>
        <v>1010110</v>
      </c>
    </row>
    <row r="48" customFormat="false" ht="12.8" hidden="false" customHeight="false" outlineLevel="0" collapsed="false">
      <c r="B48" s="0" t="n">
        <v>45</v>
      </c>
      <c r="C48" s="0" t="n">
        <f aca="false">0.5*((2^14)/((2^14)+1)*(SIN(PI()*((B48-1)/128))+1))</f>
        <v>0.940903204000105</v>
      </c>
      <c r="D48" s="0" t="n">
        <f aca="false">ROUNDDOWN(C48*2^14,0)</f>
        <v>15415</v>
      </c>
      <c r="E48" s="1" t="str">
        <f aca="false">DEC2HEX(D48)</f>
        <v>3C37</v>
      </c>
      <c r="F48" s="1" t="str">
        <f aca="false">DEC2HEX(D48/2^7)</f>
        <v>78</v>
      </c>
      <c r="G48" s="0" t="str">
        <f aca="false">DEC2HEX(HEX2DEC(E48)-(HEX2DEC(F48)*2^7))</f>
        <v>37</v>
      </c>
      <c r="H48" s="1" t="str">
        <f aca="false">HEX2BIN(F48,7)</f>
        <v>1111000</v>
      </c>
      <c r="I48" s="4" t="str">
        <f aca="false">HEX2BIN(G48,7)</f>
        <v>0110111</v>
      </c>
    </row>
    <row r="49" customFormat="false" ht="12.8" hidden="false" customHeight="false" outlineLevel="0" collapsed="false">
      <c r="B49" s="0" t="n">
        <v>46</v>
      </c>
      <c r="C49" s="0" t="n">
        <f aca="false">0.5*((2^14)/((2^14)+1)*(SIN(PI()*((B49-1)/128))+1))</f>
        <v>0.946554377503428</v>
      </c>
      <c r="D49" s="0" t="n">
        <f aca="false">ROUNDDOWN(C49*2^14,0)</f>
        <v>15508</v>
      </c>
      <c r="E49" s="1" t="str">
        <f aca="false">DEC2HEX(D49)</f>
        <v>3C94</v>
      </c>
      <c r="F49" s="1" t="str">
        <f aca="false">DEC2HEX(D49/2^7)</f>
        <v>79</v>
      </c>
      <c r="G49" s="0" t="str">
        <f aca="false">DEC2HEX(HEX2DEC(E49)-(HEX2DEC(F49)*2^7))</f>
        <v>14</v>
      </c>
      <c r="H49" s="1" t="str">
        <f aca="false">HEX2BIN(F49,7)</f>
        <v>1111001</v>
      </c>
      <c r="I49" s="4" t="str">
        <f aca="false">HEX2BIN(G49,7)</f>
        <v>0010100</v>
      </c>
    </row>
    <row r="50" customFormat="false" ht="12.8" hidden="false" customHeight="false" outlineLevel="0" collapsed="false">
      <c r="B50" s="0" t="n">
        <v>47</v>
      </c>
      <c r="C50" s="0" t="n">
        <f aca="false">0.5*((2^14)/((2^14)+1)*(SIN(PI()*((B50-1)/128))+1))</f>
        <v>0.95193654496596</v>
      </c>
      <c r="D50" s="0" t="n">
        <f aca="false">ROUNDDOWN(C50*2^14,0)</f>
        <v>15596</v>
      </c>
      <c r="E50" s="1" t="str">
        <f aca="false">DEC2HEX(D50)</f>
        <v>3CEC</v>
      </c>
      <c r="F50" s="1" t="str">
        <f aca="false">DEC2HEX(D50/2^7)</f>
        <v>79</v>
      </c>
      <c r="G50" s="0" t="str">
        <f aca="false">DEC2HEX(HEX2DEC(E50)-(HEX2DEC(F50)*2^7))</f>
        <v>6C</v>
      </c>
      <c r="H50" s="1" t="str">
        <f aca="false">HEX2BIN(F50,7)</f>
        <v>1111001</v>
      </c>
      <c r="I50" s="4" t="str">
        <f aca="false">HEX2BIN(G50,7)</f>
        <v>1101100</v>
      </c>
    </row>
    <row r="51" customFormat="false" ht="12.8" hidden="false" customHeight="false" outlineLevel="0" collapsed="false">
      <c r="B51" s="0" t="n">
        <v>48</v>
      </c>
      <c r="C51" s="0" t="n">
        <f aca="false">0.5*((2^14)/((2^14)+1)*(SIN(PI()*((B51-1)/128))+1))</f>
        <v>0.957046464371274</v>
      </c>
      <c r="D51" s="0" t="n">
        <f aca="false">ROUNDDOWN(C51*2^14,0)</f>
        <v>15680</v>
      </c>
      <c r="E51" s="1" t="str">
        <f aca="false">DEC2HEX(D51)</f>
        <v>3D40</v>
      </c>
      <c r="F51" s="1" t="str">
        <f aca="false">DEC2HEX(D51/2^7)</f>
        <v>7A</v>
      </c>
      <c r="G51" s="0" t="str">
        <f aca="false">DEC2HEX(HEX2DEC(E51)-(HEX2DEC(F51)*2^7))</f>
        <v>40</v>
      </c>
      <c r="H51" s="1" t="str">
        <f aca="false">HEX2BIN(F51,7)</f>
        <v>1111010</v>
      </c>
      <c r="I51" s="4" t="str">
        <f aca="false">HEX2BIN(G51,7)</f>
        <v>1000000</v>
      </c>
    </row>
    <row r="52" customFormat="false" ht="12.8" hidden="false" customHeight="false" outlineLevel="0" collapsed="false">
      <c r="B52" s="0" t="n">
        <v>49</v>
      </c>
      <c r="C52" s="0" t="n">
        <f aca="false">0.5*((2^14)/((2^14)+1)*(SIN(PI()*((B52-1)/128))+1))</f>
        <v>0.961881057694993</v>
      </c>
      <c r="D52" s="0" t="n">
        <f aca="false">ROUNDDOWN(C52*2^14,0)</f>
        <v>15759</v>
      </c>
      <c r="E52" s="1" t="str">
        <f aca="false">DEC2HEX(D52)</f>
        <v>3D8F</v>
      </c>
      <c r="F52" s="1" t="str">
        <f aca="false">DEC2HEX(D52/2^7)</f>
        <v>7B</v>
      </c>
      <c r="G52" s="0" t="str">
        <f aca="false">DEC2HEX(HEX2DEC(E52)-(HEX2DEC(F52)*2^7))</f>
        <v>F</v>
      </c>
      <c r="H52" s="1" t="str">
        <f aca="false">HEX2BIN(F52,7)</f>
        <v>1111011</v>
      </c>
      <c r="I52" s="4" t="str">
        <f aca="false">HEX2BIN(G52,7)</f>
        <v>0001111</v>
      </c>
    </row>
    <row r="53" customFormat="false" ht="12.8" hidden="false" customHeight="false" outlineLevel="0" collapsed="false">
      <c r="B53" s="0" t="n">
        <v>50</v>
      </c>
      <c r="C53" s="0" t="n">
        <f aca="false">0.5*((2^14)/((2^14)+1)*(SIN(PI()*((B53-1)/128))+1))</f>
        <v>0.966437412758876</v>
      </c>
      <c r="D53" s="0" t="n">
        <f aca="false">ROUNDDOWN(C53*2^14,0)</f>
        <v>15834</v>
      </c>
      <c r="E53" s="1" t="str">
        <f aca="false">DEC2HEX(D53)</f>
        <v>3DDA</v>
      </c>
      <c r="F53" s="1" t="str">
        <f aca="false">DEC2HEX(D53/2^7)</f>
        <v>7B</v>
      </c>
      <c r="G53" s="0" t="str">
        <f aca="false">DEC2HEX(HEX2DEC(E53)-(HEX2DEC(F53)*2^7))</f>
        <v>5A</v>
      </c>
      <c r="H53" s="1" t="str">
        <f aca="false">HEX2BIN(F53,7)</f>
        <v>1111011</v>
      </c>
      <c r="I53" s="4" t="str">
        <f aca="false">HEX2BIN(G53,7)</f>
        <v>1011010</v>
      </c>
    </row>
    <row r="54" customFormat="false" ht="12.8" hidden="false" customHeight="false" outlineLevel="0" collapsed="false">
      <c r="B54" s="0" t="n">
        <v>51</v>
      </c>
      <c r="C54" s="0" t="n">
        <f aca="false">0.5*((2^14)/((2^14)+1)*(SIN(PI()*((B54-1)/128))+1))</f>
        <v>0.970712784985005</v>
      </c>
      <c r="D54" s="0" t="n">
        <f aca="false">ROUNDDOWN(C54*2^14,0)</f>
        <v>15904</v>
      </c>
      <c r="E54" s="1" t="str">
        <f aca="false">DEC2HEX(D54)</f>
        <v>3E20</v>
      </c>
      <c r="F54" s="1" t="str">
        <f aca="false">DEC2HEX(D54/2^7)</f>
        <v>7C</v>
      </c>
      <c r="G54" s="0" t="str">
        <f aca="false">DEC2HEX(HEX2DEC(E54)-(HEX2DEC(F54)*2^7))</f>
        <v>20</v>
      </c>
      <c r="H54" s="1" t="str">
        <f aca="false">HEX2BIN(F54,7)</f>
        <v>1111100</v>
      </c>
      <c r="I54" s="4" t="str">
        <f aca="false">HEX2BIN(G54,7)</f>
        <v>0100000</v>
      </c>
    </row>
    <row r="55" customFormat="false" ht="12.8" hidden="false" customHeight="false" outlineLevel="0" collapsed="false">
      <c r="B55" s="0" t="n">
        <v>52</v>
      </c>
      <c r="C55" s="0" t="n">
        <f aca="false">0.5*((2^14)/((2^14)+1)*(SIN(PI()*((B55-1)/128))+1))</f>
        <v>0.974704599049018</v>
      </c>
      <c r="D55" s="0" t="n">
        <f aca="false">ROUNDDOWN(C55*2^14,0)</f>
        <v>15969</v>
      </c>
      <c r="E55" s="1" t="str">
        <f aca="false">DEC2HEX(D55)</f>
        <v>3E61</v>
      </c>
      <c r="F55" s="1" t="str">
        <f aca="false">DEC2HEX(D55/2^7)</f>
        <v>7C</v>
      </c>
      <c r="G55" s="0" t="str">
        <f aca="false">DEC2HEX(HEX2DEC(E55)-(HEX2DEC(F55)*2^7))</f>
        <v>61</v>
      </c>
      <c r="H55" s="1" t="str">
        <f aca="false">HEX2BIN(F55,7)</f>
        <v>1111100</v>
      </c>
      <c r="I55" s="4" t="str">
        <f aca="false">HEX2BIN(G55,7)</f>
        <v>1100001</v>
      </c>
    </row>
    <row r="56" customFormat="false" ht="12.8" hidden="false" customHeight="false" outlineLevel="0" collapsed="false">
      <c r="B56" s="0" t="n">
        <v>53</v>
      </c>
      <c r="C56" s="0" t="n">
        <f aca="false">0.5*((2^14)/((2^14)+1)*(SIN(PI()*((B56-1)/128))+1))</f>
        <v>0.978410450431386</v>
      </c>
      <c r="D56" s="0" t="n">
        <f aca="false">ROUNDDOWN(C56*2^14,0)</f>
        <v>16030</v>
      </c>
      <c r="E56" s="1" t="str">
        <f aca="false">DEC2HEX(D56)</f>
        <v>3E9E</v>
      </c>
      <c r="F56" s="1" t="str">
        <f aca="false">DEC2HEX(D56/2^7)</f>
        <v>7D</v>
      </c>
      <c r="G56" s="0" t="str">
        <f aca="false">DEC2HEX(HEX2DEC(E56)-(HEX2DEC(F56)*2^7))</f>
        <v>1E</v>
      </c>
      <c r="H56" s="1" t="str">
        <f aca="false">HEX2BIN(F56,7)</f>
        <v>1111101</v>
      </c>
      <c r="I56" s="4" t="str">
        <f aca="false">HEX2BIN(G56,7)</f>
        <v>0011110</v>
      </c>
    </row>
    <row r="57" customFormat="false" ht="12.8" hidden="false" customHeight="false" outlineLevel="0" collapsed="false">
      <c r="B57" s="0" t="n">
        <v>54</v>
      </c>
      <c r="C57" s="0" t="n">
        <f aca="false">0.5*((2^14)/((2^14)+1)*(SIN(PI()*((B57-1)/128))+1))</f>
        <v>0.981828106865807</v>
      </c>
      <c r="D57" s="0" t="n">
        <f aca="false">ROUNDDOWN(C57*2^14,0)</f>
        <v>16086</v>
      </c>
      <c r="E57" s="1" t="str">
        <f aca="false">DEC2HEX(D57)</f>
        <v>3ED6</v>
      </c>
      <c r="F57" s="1" t="str">
        <f aca="false">DEC2HEX(D57/2^7)</f>
        <v>7D</v>
      </c>
      <c r="G57" s="0" t="str">
        <f aca="false">DEC2HEX(HEX2DEC(E57)-(HEX2DEC(F57)*2^7))</f>
        <v>56</v>
      </c>
      <c r="H57" s="1" t="str">
        <f aca="false">HEX2BIN(F57,7)</f>
        <v>1111101</v>
      </c>
      <c r="I57" s="4" t="str">
        <f aca="false">HEX2BIN(G57,7)</f>
        <v>1010110</v>
      </c>
    </row>
    <row r="58" customFormat="false" ht="12.8" hidden="false" customHeight="false" outlineLevel="0" collapsed="false">
      <c r="B58" s="0" t="n">
        <v>55</v>
      </c>
      <c r="C58" s="0" t="n">
        <f aca="false">0.5*((2^14)/((2^14)+1)*(SIN(PI()*((B58-1)/128))+1))</f>
        <v>0.984955509683839</v>
      </c>
      <c r="D58" s="0" t="n">
        <f aca="false">ROUNDDOWN(C58*2^14,0)</f>
        <v>16137</v>
      </c>
      <c r="E58" s="1" t="str">
        <f aca="false">DEC2HEX(D58)</f>
        <v>3F09</v>
      </c>
      <c r="F58" s="1" t="str">
        <f aca="false">DEC2HEX(D58/2^7)</f>
        <v>7E</v>
      </c>
      <c r="G58" s="0" t="str">
        <f aca="false">DEC2HEX(HEX2DEC(E58)-(HEX2DEC(F58)*2^7))</f>
        <v>9</v>
      </c>
      <c r="H58" s="1" t="str">
        <f aca="false">HEX2BIN(F58,7)</f>
        <v>1111110</v>
      </c>
      <c r="I58" s="4" t="str">
        <f aca="false">HEX2BIN(G58,7)</f>
        <v>0001001</v>
      </c>
    </row>
    <row r="59" customFormat="false" ht="12.8" hidden="false" customHeight="false" outlineLevel="0" collapsed="false">
      <c r="B59" s="0" t="n">
        <v>56</v>
      </c>
      <c r="C59" s="0" t="n">
        <f aca="false">0.5*((2^14)/((2^14)+1)*(SIN(PI()*((B59-1)/128))+1))</f>
        <v>0.987790775054966</v>
      </c>
      <c r="D59" s="0" t="n">
        <f aca="false">ROUNDDOWN(C59*2^14,0)</f>
        <v>16183</v>
      </c>
      <c r="E59" s="1" t="str">
        <f aca="false">DEC2HEX(D59)</f>
        <v>3F37</v>
      </c>
      <c r="F59" s="1" t="str">
        <f aca="false">DEC2HEX(D59/2^7)</f>
        <v>7E</v>
      </c>
      <c r="G59" s="0" t="str">
        <f aca="false">DEC2HEX(HEX2DEC(E59)-(HEX2DEC(F59)*2^7))</f>
        <v>37</v>
      </c>
      <c r="H59" s="1" t="str">
        <f aca="false">HEX2BIN(F59,7)</f>
        <v>1111110</v>
      </c>
      <c r="I59" s="4" t="str">
        <f aca="false">HEX2BIN(G59,7)</f>
        <v>0110111</v>
      </c>
    </row>
    <row r="60" customFormat="false" ht="12.8" hidden="false" customHeight="false" outlineLevel="0" collapsed="false">
      <c r="B60" s="0" t="n">
        <v>57</v>
      </c>
      <c r="C60" s="0" t="n">
        <f aca="false">0.5*((2^14)/((2^14)+1)*(SIN(PI()*((B60-1)/128))+1))</f>
        <v>0.990332195121347</v>
      </c>
      <c r="D60" s="0" t="n">
        <f aca="false">ROUNDDOWN(C60*2^14,0)</f>
        <v>16225</v>
      </c>
      <c r="E60" s="1" t="str">
        <f aca="false">DEC2HEX(D60)</f>
        <v>3F61</v>
      </c>
      <c r="F60" s="1" t="str">
        <f aca="false">DEC2HEX(D60/2^7)</f>
        <v>7E</v>
      </c>
      <c r="G60" s="0" t="str">
        <f aca="false">DEC2HEX(HEX2DEC(E60)-(HEX2DEC(F60)*2^7))</f>
        <v>61</v>
      </c>
      <c r="H60" s="1" t="str">
        <f aca="false">HEX2BIN(F60,7)</f>
        <v>1111110</v>
      </c>
      <c r="I60" s="4" t="str">
        <f aca="false">HEX2BIN(G60,7)</f>
        <v>1100001</v>
      </c>
    </row>
    <row r="61" customFormat="false" ht="12.8" hidden="false" customHeight="false" outlineLevel="0" collapsed="false">
      <c r="B61" s="0" t="n">
        <v>58</v>
      </c>
      <c r="C61" s="0" t="n">
        <f aca="false">0.5*((2^14)/((2^14)+1)*(SIN(PI()*((B61-1)/128))+1))</f>
        <v>0.992578239026561</v>
      </c>
      <c r="D61" s="0" t="n">
        <f aca="false">ROUNDDOWN(C61*2^14,0)</f>
        <v>16262</v>
      </c>
      <c r="E61" s="1" t="str">
        <f aca="false">DEC2HEX(D61)</f>
        <v>3F86</v>
      </c>
      <c r="F61" s="1" t="str">
        <f aca="false">DEC2HEX(D61/2^7)</f>
        <v>7F</v>
      </c>
      <c r="G61" s="0" t="str">
        <f aca="false">DEC2HEX(HEX2DEC(E61)-(HEX2DEC(F61)*2^7))</f>
        <v>6</v>
      </c>
      <c r="H61" s="1" t="str">
        <f aca="false">HEX2BIN(F61,7)</f>
        <v>1111111</v>
      </c>
      <c r="I61" s="4" t="str">
        <f aca="false">HEX2BIN(G61,7)</f>
        <v>0000110</v>
      </c>
    </row>
    <row r="62" customFormat="false" ht="12.8" hidden="false" customHeight="false" outlineLevel="0" collapsed="false">
      <c r="B62" s="0" t="n">
        <v>59</v>
      </c>
      <c r="C62" s="0" t="n">
        <f aca="false">0.5*((2^14)/((2^14)+1)*(SIN(PI()*((B62-1)/128))+1))</f>
        <v>0.994527553837747</v>
      </c>
      <c r="D62" s="0" t="n">
        <f aca="false">ROUNDDOWN(C62*2^14,0)</f>
        <v>16294</v>
      </c>
      <c r="E62" s="1" t="str">
        <f aca="false">DEC2HEX(D62)</f>
        <v>3FA6</v>
      </c>
      <c r="F62" s="1" t="str">
        <f aca="false">DEC2HEX(D62/2^7)</f>
        <v>7F</v>
      </c>
      <c r="G62" s="0" t="str">
        <f aca="false">DEC2HEX(HEX2DEC(E62)-(HEX2DEC(F62)*2^7))</f>
        <v>26</v>
      </c>
      <c r="H62" s="1" t="str">
        <f aca="false">HEX2BIN(F62,7)</f>
        <v>1111111</v>
      </c>
      <c r="I62" s="4" t="str">
        <f aca="false">HEX2BIN(G62,7)</f>
        <v>0100110</v>
      </c>
    </row>
    <row r="63" customFormat="false" ht="12.8" hidden="false" customHeight="false" outlineLevel="0" collapsed="false">
      <c r="B63" s="0" t="n">
        <v>60</v>
      </c>
      <c r="C63" s="0" t="n">
        <f aca="false">0.5*((2^14)/((2^14)+1)*(SIN(PI()*((B63-1)/128))+1))</f>
        <v>0.996178965360551</v>
      </c>
      <c r="D63" s="0" t="n">
        <f aca="false">ROUNDDOWN(C63*2^14,0)</f>
        <v>16321</v>
      </c>
      <c r="E63" s="1" t="str">
        <f aca="false">DEC2HEX(D63)</f>
        <v>3FC1</v>
      </c>
      <c r="F63" s="1" t="str">
        <f aca="false">DEC2HEX(D63/2^7)</f>
        <v>7F</v>
      </c>
      <c r="G63" s="0" t="str">
        <f aca="false">DEC2HEX(HEX2DEC(E63)-(HEX2DEC(F63)*2^7))</f>
        <v>41</v>
      </c>
      <c r="H63" s="1" t="str">
        <f aca="false">HEX2BIN(F63,7)</f>
        <v>1111111</v>
      </c>
      <c r="I63" s="4" t="str">
        <f aca="false">HEX2BIN(G63,7)</f>
        <v>1000001</v>
      </c>
    </row>
    <row r="64" customFormat="false" ht="12.8" hidden="false" customHeight="false" outlineLevel="0" collapsed="false">
      <c r="B64" s="0" t="n">
        <v>61</v>
      </c>
      <c r="C64" s="0" t="n">
        <f aca="false">0.5*((2^14)/((2^14)+1)*(SIN(PI()*((B64-1)/128))+1))</f>
        <v>0.997531478846423</v>
      </c>
      <c r="D64" s="0" t="n">
        <f aca="false">ROUNDDOWN(C64*2^14,0)</f>
        <v>16343</v>
      </c>
      <c r="E64" s="1" t="str">
        <f aca="false">DEC2HEX(D64)</f>
        <v>3FD7</v>
      </c>
      <c r="F64" s="1" t="str">
        <f aca="false">DEC2HEX(D64/2^7)</f>
        <v>7F</v>
      </c>
      <c r="G64" s="0" t="str">
        <f aca="false">DEC2HEX(HEX2DEC(E64)-(HEX2DEC(F64)*2^7))</f>
        <v>57</v>
      </c>
      <c r="H64" s="1" t="str">
        <f aca="false">HEX2BIN(F64,7)</f>
        <v>1111111</v>
      </c>
      <c r="I64" s="4" t="str">
        <f aca="false">HEX2BIN(G64,7)</f>
        <v>1010111</v>
      </c>
    </row>
    <row r="65" customFormat="false" ht="12.8" hidden="false" customHeight="false" outlineLevel="0" collapsed="false">
      <c r="B65" s="0" t="n">
        <v>62</v>
      </c>
      <c r="C65" s="0" t="n">
        <f aca="false">0.5*((2^14)/((2^14)+1)*(SIN(PI()*((B65-1)/128))+1))</f>
        <v>0.998584279591811</v>
      </c>
      <c r="D65" s="0" t="n">
        <f aca="false">ROUNDDOWN(C65*2^14,0)</f>
        <v>16360</v>
      </c>
      <c r="E65" s="1" t="str">
        <f aca="false">DEC2HEX(D65)</f>
        <v>3FE8</v>
      </c>
      <c r="F65" s="1" t="str">
        <f aca="false">DEC2HEX(D65/2^7)</f>
        <v>7F</v>
      </c>
      <c r="G65" s="0" t="str">
        <f aca="false">DEC2HEX(HEX2DEC(E65)-(HEX2DEC(F65)*2^7))</f>
        <v>68</v>
      </c>
      <c r="H65" s="1" t="str">
        <f aca="false">HEX2BIN(F65,7)</f>
        <v>1111111</v>
      </c>
      <c r="I65" s="4" t="str">
        <f aca="false">HEX2BIN(G65,7)</f>
        <v>1101000</v>
      </c>
    </row>
    <row r="66" customFormat="false" ht="12.8" hidden="false" customHeight="false" outlineLevel="0" collapsed="false">
      <c r="B66" s="0" t="n">
        <v>63</v>
      </c>
      <c r="C66" s="0" t="n">
        <f aca="false">0.5*((2^14)/((2^14)+1)*(SIN(PI()*((B66-1)/128))+1))</f>
        <v>0.999336733428915</v>
      </c>
      <c r="D66" s="0" t="n">
        <f aca="false">ROUNDDOWN(C66*2^14,0)</f>
        <v>16373</v>
      </c>
      <c r="E66" s="1" t="str">
        <f aca="false">DEC2HEX(D66)</f>
        <v>3FF5</v>
      </c>
      <c r="F66" s="1" t="str">
        <f aca="false">DEC2HEX(D66/2^7)</f>
        <v>7F</v>
      </c>
      <c r="G66" s="0" t="str">
        <f aca="false">DEC2HEX(HEX2DEC(E66)-(HEX2DEC(F66)*2^7))</f>
        <v>75</v>
      </c>
      <c r="H66" s="1" t="str">
        <f aca="false">HEX2BIN(F66,7)</f>
        <v>1111111</v>
      </c>
      <c r="I66" s="4" t="str">
        <f aca="false">HEX2BIN(G66,7)</f>
        <v>1110101</v>
      </c>
    </row>
    <row r="67" customFormat="false" ht="12.8" hidden="false" customHeight="false" outlineLevel="0" collapsed="false">
      <c r="B67" s="0" t="n">
        <v>64</v>
      </c>
      <c r="C67" s="0" t="n">
        <f aca="false">0.5*((2^14)/((2^14)+1)*(SIN(PI()*((B67-1)/128))+1))</f>
        <v>0.999788387107678</v>
      </c>
      <c r="D67" s="0" t="n">
        <f aca="false">ROUNDDOWN(C67*2^14,0)</f>
        <v>16380</v>
      </c>
      <c r="E67" s="1" t="str">
        <f aca="false">DEC2HEX(D67)</f>
        <v>3FFC</v>
      </c>
      <c r="F67" s="1" t="str">
        <f aca="false">DEC2HEX(D67/2^7)</f>
        <v>7F</v>
      </c>
      <c r="G67" s="0" t="str">
        <f aca="false">DEC2HEX(HEX2DEC(E67)-(HEX2DEC(F67)*2^7))</f>
        <v>7C</v>
      </c>
      <c r="H67" s="1" t="str">
        <f aca="false">HEX2BIN(F67,7)</f>
        <v>1111111</v>
      </c>
      <c r="I67" s="4" t="str">
        <f aca="false">HEX2BIN(G67,7)</f>
        <v>1111100</v>
      </c>
    </row>
    <row r="68" customFormat="false" ht="12.8" hidden="false" customHeight="false" outlineLevel="0" collapsed="false">
      <c r="B68" s="0" t="n">
        <v>65</v>
      </c>
      <c r="C68" s="0" t="n">
        <f aca="false">0.5*((2^14)/((2^14)+1)*(SIN(PI()*((B68-1)/128))+1))</f>
        <v>0.999938968568813</v>
      </c>
      <c r="D68" s="0" t="n">
        <f aca="false">ROUNDDOWN(C68*2^14,0)</f>
        <v>16383</v>
      </c>
      <c r="E68" s="1" t="str">
        <f aca="false">DEC2HEX(D68)</f>
        <v>3FFF</v>
      </c>
      <c r="F68" s="1" t="str">
        <f aca="false">DEC2HEX(D68/2^7)</f>
        <v>7F</v>
      </c>
      <c r="G68" s="0" t="str">
        <f aca="false">DEC2HEX(HEX2DEC(E68)-(HEX2DEC(F68)*2^7))</f>
        <v>7F</v>
      </c>
      <c r="H68" s="1" t="str">
        <f aca="false">HEX2BIN(F68,7)</f>
        <v>1111111</v>
      </c>
      <c r="I68" s="4" t="str">
        <f aca="false">HEX2BIN(G68,7)</f>
        <v>1111111</v>
      </c>
    </row>
    <row r="69" customFormat="false" ht="12.8" hidden="false" customHeight="false" outlineLevel="0" collapsed="false">
      <c r="B69" s="0" t="n">
        <v>66</v>
      </c>
      <c r="C69" s="0" t="n">
        <f aca="false">0.5*((2^14)/((2^14)+1)*(SIN(PI()*((B69-1)/128))+1))</f>
        <v>0.999788387107678</v>
      </c>
      <c r="D69" s="0" t="n">
        <f aca="false">ROUNDDOWN(C69*2^14,0)</f>
        <v>16380</v>
      </c>
      <c r="E69" s="1" t="str">
        <f aca="false">DEC2HEX(D69)</f>
        <v>3FFC</v>
      </c>
      <c r="F69" s="1" t="str">
        <f aca="false">DEC2HEX(D69/2^7)</f>
        <v>7F</v>
      </c>
      <c r="G69" s="0" t="str">
        <f aca="false">DEC2HEX(HEX2DEC(E69)-(HEX2DEC(F69)*2^7))</f>
        <v>7C</v>
      </c>
      <c r="H69" s="1" t="str">
        <f aca="false">HEX2BIN(F69,7)</f>
        <v>1111111</v>
      </c>
      <c r="I69" s="4" t="str">
        <f aca="false">HEX2BIN(G69,7)</f>
        <v>1111100</v>
      </c>
    </row>
    <row r="70" customFormat="false" ht="12.8" hidden="false" customHeight="false" outlineLevel="0" collapsed="false">
      <c r="B70" s="0" t="n">
        <v>67</v>
      </c>
      <c r="C70" s="0" t="n">
        <f aca="false">0.5*((2^14)/((2^14)+1)*(SIN(PI()*((B70-1)/128))+1))</f>
        <v>0.999336733428915</v>
      </c>
      <c r="D70" s="0" t="n">
        <f aca="false">ROUNDDOWN(C70*2^14,0)</f>
        <v>16373</v>
      </c>
      <c r="E70" s="1" t="str">
        <f aca="false">DEC2HEX(D70)</f>
        <v>3FF5</v>
      </c>
      <c r="F70" s="1" t="str">
        <f aca="false">DEC2HEX(D70/2^7)</f>
        <v>7F</v>
      </c>
      <c r="G70" s="0" t="str">
        <f aca="false">DEC2HEX(HEX2DEC(E70)-(HEX2DEC(F70)*2^7))</f>
        <v>75</v>
      </c>
      <c r="H70" s="1" t="str">
        <f aca="false">HEX2BIN(F70,7)</f>
        <v>1111111</v>
      </c>
      <c r="I70" s="4" t="str">
        <f aca="false">HEX2BIN(G70,7)</f>
        <v>1110101</v>
      </c>
    </row>
    <row r="71" customFormat="false" ht="12.8" hidden="false" customHeight="false" outlineLevel="0" collapsed="false">
      <c r="B71" s="0" t="n">
        <v>68</v>
      </c>
      <c r="C71" s="0" t="n">
        <f aca="false">0.5*((2^14)/((2^14)+1)*(SIN(PI()*((B71-1)/128))+1))</f>
        <v>0.998584279591811</v>
      </c>
      <c r="D71" s="0" t="n">
        <f aca="false">ROUNDDOWN(C71*2^14,0)</f>
        <v>16360</v>
      </c>
      <c r="E71" s="1" t="str">
        <f aca="false">DEC2HEX(D71)</f>
        <v>3FE8</v>
      </c>
      <c r="F71" s="1" t="str">
        <f aca="false">DEC2HEX(D71/2^7)</f>
        <v>7F</v>
      </c>
      <c r="G71" s="0" t="str">
        <f aca="false">DEC2HEX(HEX2DEC(E71)-(HEX2DEC(F71)*2^7))</f>
        <v>68</v>
      </c>
      <c r="H71" s="1" t="str">
        <f aca="false">HEX2BIN(F71,7)</f>
        <v>1111111</v>
      </c>
      <c r="I71" s="4" t="str">
        <f aca="false">HEX2BIN(G71,7)</f>
        <v>1101000</v>
      </c>
    </row>
    <row r="72" customFormat="false" ht="12.8" hidden="false" customHeight="false" outlineLevel="0" collapsed="false">
      <c r="B72" s="0" t="n">
        <v>69</v>
      </c>
      <c r="C72" s="0" t="n">
        <f aca="false">0.5*((2^14)/((2^14)+1)*(SIN(PI()*((B72-1)/128))+1))</f>
        <v>0.997531478846423</v>
      </c>
      <c r="D72" s="0" t="n">
        <f aca="false">ROUNDDOWN(C72*2^14,0)</f>
        <v>16343</v>
      </c>
      <c r="E72" s="1" t="str">
        <f aca="false">DEC2HEX(D72)</f>
        <v>3FD7</v>
      </c>
      <c r="F72" s="1" t="str">
        <f aca="false">DEC2HEX(D72/2^7)</f>
        <v>7F</v>
      </c>
      <c r="G72" s="0" t="str">
        <f aca="false">DEC2HEX(HEX2DEC(E72)-(HEX2DEC(F72)*2^7))</f>
        <v>57</v>
      </c>
      <c r="H72" s="1" t="str">
        <f aca="false">HEX2BIN(F72,7)</f>
        <v>1111111</v>
      </c>
      <c r="I72" s="4" t="str">
        <f aca="false">HEX2BIN(G72,7)</f>
        <v>1010111</v>
      </c>
    </row>
    <row r="73" customFormat="false" ht="12.8" hidden="false" customHeight="false" outlineLevel="0" collapsed="false">
      <c r="B73" s="0" t="n">
        <v>70</v>
      </c>
      <c r="C73" s="0" t="n">
        <f aca="false">0.5*((2^14)/((2^14)+1)*(SIN(PI()*((B73-1)/128))+1))</f>
        <v>0.996178965360551</v>
      </c>
      <c r="D73" s="0" t="n">
        <f aca="false">ROUNDDOWN(C73*2^14,0)</f>
        <v>16321</v>
      </c>
      <c r="E73" s="1" t="str">
        <f aca="false">DEC2HEX(D73)</f>
        <v>3FC1</v>
      </c>
      <c r="F73" s="1" t="str">
        <f aca="false">DEC2HEX(D73/2^7)</f>
        <v>7F</v>
      </c>
      <c r="G73" s="0" t="str">
        <f aca="false">DEC2HEX(HEX2DEC(E73)-(HEX2DEC(F73)*2^7))</f>
        <v>41</v>
      </c>
      <c r="H73" s="1" t="str">
        <f aca="false">HEX2BIN(F73,7)</f>
        <v>1111111</v>
      </c>
      <c r="I73" s="4" t="str">
        <f aca="false">HEX2BIN(G73,7)</f>
        <v>1000001</v>
      </c>
    </row>
    <row r="74" customFormat="false" ht="12.8" hidden="false" customHeight="false" outlineLevel="0" collapsed="false">
      <c r="B74" s="0" t="n">
        <v>71</v>
      </c>
      <c r="C74" s="0" t="n">
        <f aca="false">0.5*((2^14)/((2^14)+1)*(SIN(PI()*((B74-1)/128))+1))</f>
        <v>0.994527553837747</v>
      </c>
      <c r="D74" s="0" t="n">
        <f aca="false">ROUNDDOWN(C74*2^14,0)</f>
        <v>16294</v>
      </c>
      <c r="E74" s="1" t="str">
        <f aca="false">DEC2HEX(D74)</f>
        <v>3FA6</v>
      </c>
      <c r="F74" s="1" t="str">
        <f aca="false">DEC2HEX(D74/2^7)</f>
        <v>7F</v>
      </c>
      <c r="G74" s="0" t="str">
        <f aca="false">DEC2HEX(HEX2DEC(E74)-(HEX2DEC(F74)*2^7))</f>
        <v>26</v>
      </c>
      <c r="H74" s="1" t="str">
        <f aca="false">HEX2BIN(F74,7)</f>
        <v>1111111</v>
      </c>
      <c r="I74" s="4" t="str">
        <f aca="false">HEX2BIN(G74,7)</f>
        <v>0100110</v>
      </c>
    </row>
    <row r="75" customFormat="false" ht="12.8" hidden="false" customHeight="false" outlineLevel="0" collapsed="false">
      <c r="B75" s="0" t="n">
        <v>72</v>
      </c>
      <c r="C75" s="0" t="n">
        <f aca="false">0.5*((2^14)/((2^14)+1)*(SIN(PI()*((B75-1)/128))+1))</f>
        <v>0.992578239026561</v>
      </c>
      <c r="D75" s="0" t="n">
        <f aca="false">ROUNDDOWN(C75*2^14,0)</f>
        <v>16262</v>
      </c>
      <c r="E75" s="1" t="str">
        <f aca="false">DEC2HEX(D75)</f>
        <v>3F86</v>
      </c>
      <c r="F75" s="1" t="str">
        <f aca="false">DEC2HEX(D75/2^7)</f>
        <v>7F</v>
      </c>
      <c r="G75" s="0" t="str">
        <f aca="false">DEC2HEX(HEX2DEC(E75)-(HEX2DEC(F75)*2^7))</f>
        <v>6</v>
      </c>
      <c r="H75" s="1" t="str">
        <f aca="false">HEX2BIN(F75,7)</f>
        <v>1111111</v>
      </c>
      <c r="I75" s="4" t="str">
        <f aca="false">HEX2BIN(G75,7)</f>
        <v>0000110</v>
      </c>
    </row>
    <row r="76" customFormat="false" ht="12.8" hidden="false" customHeight="false" outlineLevel="0" collapsed="false">
      <c r="B76" s="0" t="n">
        <v>73</v>
      </c>
      <c r="C76" s="0" t="n">
        <f aca="false">0.5*((2^14)/((2^14)+1)*(SIN(PI()*((B76-1)/128))+1))</f>
        <v>0.990332195121347</v>
      </c>
      <c r="D76" s="0" t="n">
        <f aca="false">ROUNDDOWN(C76*2^14,0)</f>
        <v>16225</v>
      </c>
      <c r="E76" s="1" t="str">
        <f aca="false">DEC2HEX(D76)</f>
        <v>3F61</v>
      </c>
      <c r="F76" s="1" t="str">
        <f aca="false">DEC2HEX(D76/2^7)</f>
        <v>7E</v>
      </c>
      <c r="G76" s="0" t="str">
        <f aca="false">DEC2HEX(HEX2DEC(E76)-(HEX2DEC(F76)*2^7))</f>
        <v>61</v>
      </c>
      <c r="H76" s="1" t="str">
        <f aca="false">HEX2BIN(F76,7)</f>
        <v>1111110</v>
      </c>
      <c r="I76" s="4" t="str">
        <f aca="false">HEX2BIN(G76,7)</f>
        <v>1100001</v>
      </c>
    </row>
    <row r="77" customFormat="false" ht="12.8" hidden="false" customHeight="false" outlineLevel="0" collapsed="false">
      <c r="B77" s="0" t="n">
        <v>74</v>
      </c>
      <c r="C77" s="0" t="n">
        <f aca="false">0.5*((2^14)/((2^14)+1)*(SIN(PI()*((B77-1)/128))+1))</f>
        <v>0.987790775054966</v>
      </c>
      <c r="D77" s="0" t="n">
        <f aca="false">ROUNDDOWN(C77*2^14,0)</f>
        <v>16183</v>
      </c>
      <c r="E77" s="1" t="str">
        <f aca="false">DEC2HEX(D77)</f>
        <v>3F37</v>
      </c>
      <c r="F77" s="1" t="str">
        <f aca="false">DEC2HEX(D77/2^7)</f>
        <v>7E</v>
      </c>
      <c r="G77" s="0" t="str">
        <f aca="false">DEC2HEX(HEX2DEC(E77)-(HEX2DEC(F77)*2^7))</f>
        <v>37</v>
      </c>
      <c r="H77" s="1" t="str">
        <f aca="false">HEX2BIN(F77,7)</f>
        <v>1111110</v>
      </c>
      <c r="I77" s="4" t="str">
        <f aca="false">HEX2BIN(G77,7)</f>
        <v>0110111</v>
      </c>
    </row>
    <row r="78" customFormat="false" ht="12.8" hidden="false" customHeight="false" outlineLevel="0" collapsed="false">
      <c r="B78" s="0" t="n">
        <v>75</v>
      </c>
      <c r="C78" s="0" t="n">
        <f aca="false">0.5*((2^14)/((2^14)+1)*(SIN(PI()*((B78-1)/128))+1))</f>
        <v>0.984955509683839</v>
      </c>
      <c r="D78" s="0" t="n">
        <f aca="false">ROUNDDOWN(C78*2^14,0)</f>
        <v>16137</v>
      </c>
      <c r="E78" s="1" t="str">
        <f aca="false">DEC2HEX(D78)</f>
        <v>3F09</v>
      </c>
      <c r="F78" s="1" t="str">
        <f aca="false">DEC2HEX(D78/2^7)</f>
        <v>7E</v>
      </c>
      <c r="G78" s="0" t="str">
        <f aca="false">DEC2HEX(HEX2DEC(E78)-(HEX2DEC(F78)*2^7))</f>
        <v>9</v>
      </c>
      <c r="H78" s="1" t="str">
        <f aca="false">HEX2BIN(F78,7)</f>
        <v>1111110</v>
      </c>
      <c r="I78" s="4" t="str">
        <f aca="false">HEX2BIN(G78,7)</f>
        <v>0001001</v>
      </c>
    </row>
    <row r="79" customFormat="false" ht="12.8" hidden="false" customHeight="false" outlineLevel="0" collapsed="false">
      <c r="B79" s="0" t="n">
        <v>76</v>
      </c>
      <c r="C79" s="0" t="n">
        <f aca="false">0.5*((2^14)/((2^14)+1)*(SIN(PI()*((B79-1)/128))+1))</f>
        <v>0.981828106865807</v>
      </c>
      <c r="D79" s="0" t="n">
        <f aca="false">ROUNDDOWN(C79*2^14,0)</f>
        <v>16086</v>
      </c>
      <c r="E79" s="1" t="str">
        <f aca="false">DEC2HEX(D79)</f>
        <v>3ED6</v>
      </c>
      <c r="F79" s="1" t="str">
        <f aca="false">DEC2HEX(D79/2^7)</f>
        <v>7D</v>
      </c>
      <c r="G79" s="0" t="str">
        <f aca="false">DEC2HEX(HEX2DEC(E79)-(HEX2DEC(F79)*2^7))</f>
        <v>56</v>
      </c>
      <c r="H79" s="1" t="str">
        <f aca="false">HEX2BIN(F79,7)</f>
        <v>1111101</v>
      </c>
      <c r="I79" s="4" t="str">
        <f aca="false">HEX2BIN(G79,7)</f>
        <v>1010110</v>
      </c>
    </row>
    <row r="80" customFormat="false" ht="12.8" hidden="false" customHeight="false" outlineLevel="0" collapsed="false">
      <c r="B80" s="0" t="n">
        <v>77</v>
      </c>
      <c r="C80" s="0" t="n">
        <f aca="false">0.5*((2^14)/((2^14)+1)*(SIN(PI()*((B80-1)/128))+1))</f>
        <v>0.978410450431386</v>
      </c>
      <c r="D80" s="0" t="n">
        <f aca="false">ROUNDDOWN(C80*2^14,0)</f>
        <v>16030</v>
      </c>
      <c r="E80" s="1" t="str">
        <f aca="false">DEC2HEX(D80)</f>
        <v>3E9E</v>
      </c>
      <c r="F80" s="1" t="str">
        <f aca="false">DEC2HEX(D80/2^7)</f>
        <v>7D</v>
      </c>
      <c r="G80" s="0" t="str">
        <f aca="false">DEC2HEX(HEX2DEC(E80)-(HEX2DEC(F80)*2^7))</f>
        <v>1E</v>
      </c>
      <c r="H80" s="1" t="str">
        <f aca="false">HEX2BIN(F80,7)</f>
        <v>1111101</v>
      </c>
      <c r="I80" s="4" t="str">
        <f aca="false">HEX2BIN(G80,7)</f>
        <v>0011110</v>
      </c>
    </row>
    <row r="81" customFormat="false" ht="12.8" hidden="false" customHeight="false" outlineLevel="0" collapsed="false">
      <c r="B81" s="0" t="n">
        <v>78</v>
      </c>
      <c r="C81" s="0" t="n">
        <f aca="false">0.5*((2^14)/((2^14)+1)*(SIN(PI()*((B81-1)/128))+1))</f>
        <v>0.974704599049018</v>
      </c>
      <c r="D81" s="0" t="n">
        <f aca="false">ROUNDDOWN(C81*2^14,0)</f>
        <v>15969</v>
      </c>
      <c r="E81" s="1" t="str">
        <f aca="false">DEC2HEX(D81)</f>
        <v>3E61</v>
      </c>
      <c r="F81" s="1" t="str">
        <f aca="false">DEC2HEX(D81/2^7)</f>
        <v>7C</v>
      </c>
      <c r="G81" s="0" t="str">
        <f aca="false">DEC2HEX(HEX2DEC(E81)-(HEX2DEC(F81)*2^7))</f>
        <v>61</v>
      </c>
      <c r="H81" s="1" t="str">
        <f aca="false">HEX2BIN(F81,7)</f>
        <v>1111100</v>
      </c>
      <c r="I81" s="4" t="str">
        <f aca="false">HEX2BIN(G81,7)</f>
        <v>1100001</v>
      </c>
    </row>
    <row r="82" customFormat="false" ht="12.8" hidden="false" customHeight="false" outlineLevel="0" collapsed="false">
      <c r="B82" s="0" t="n">
        <v>79</v>
      </c>
      <c r="C82" s="0" t="n">
        <f aca="false">0.5*((2^14)/((2^14)+1)*(SIN(PI()*((B82-1)/128))+1))</f>
        <v>0.970712784985005</v>
      </c>
      <c r="D82" s="0" t="n">
        <f aca="false">ROUNDDOWN(C82*2^14,0)</f>
        <v>15904</v>
      </c>
      <c r="E82" s="1" t="str">
        <f aca="false">DEC2HEX(D82)</f>
        <v>3E20</v>
      </c>
      <c r="F82" s="1" t="str">
        <f aca="false">DEC2HEX(D82/2^7)</f>
        <v>7C</v>
      </c>
      <c r="G82" s="0" t="str">
        <f aca="false">DEC2HEX(HEX2DEC(E82)-(HEX2DEC(F82)*2^7))</f>
        <v>20</v>
      </c>
      <c r="H82" s="1" t="str">
        <f aca="false">HEX2BIN(F82,7)</f>
        <v>1111100</v>
      </c>
      <c r="I82" s="4" t="str">
        <f aca="false">HEX2BIN(G82,7)</f>
        <v>0100000</v>
      </c>
    </row>
    <row r="83" customFormat="false" ht="12.8" hidden="false" customHeight="false" outlineLevel="0" collapsed="false">
      <c r="B83" s="0" t="n">
        <v>80</v>
      </c>
      <c r="C83" s="0" t="n">
        <f aca="false">0.5*((2^14)/((2^14)+1)*(SIN(PI()*((B83-1)/128))+1))</f>
        <v>0.966437412758876</v>
      </c>
      <c r="D83" s="0" t="n">
        <f aca="false">ROUNDDOWN(C83*2^14,0)</f>
        <v>15834</v>
      </c>
      <c r="E83" s="1" t="str">
        <f aca="false">DEC2HEX(D83)</f>
        <v>3DDA</v>
      </c>
      <c r="F83" s="1" t="str">
        <f aca="false">DEC2HEX(D83/2^7)</f>
        <v>7B</v>
      </c>
      <c r="G83" s="0" t="str">
        <f aca="false">DEC2HEX(HEX2DEC(E83)-(HEX2DEC(F83)*2^7))</f>
        <v>5A</v>
      </c>
      <c r="H83" s="1" t="str">
        <f aca="false">HEX2BIN(F83,7)</f>
        <v>1111011</v>
      </c>
      <c r="I83" s="4" t="str">
        <f aca="false">HEX2BIN(G83,7)</f>
        <v>1011010</v>
      </c>
    </row>
    <row r="84" customFormat="false" ht="12.8" hidden="false" customHeight="false" outlineLevel="0" collapsed="false">
      <c r="B84" s="0" t="n">
        <v>81</v>
      </c>
      <c r="C84" s="0" t="n">
        <f aca="false">0.5*((2^14)/((2^14)+1)*(SIN(PI()*((B84-1)/128))+1))</f>
        <v>0.961881057694993</v>
      </c>
      <c r="D84" s="0" t="n">
        <f aca="false">ROUNDDOWN(C84*2^14,0)</f>
        <v>15759</v>
      </c>
      <c r="E84" s="1" t="str">
        <f aca="false">DEC2HEX(D84)</f>
        <v>3D8F</v>
      </c>
      <c r="F84" s="1" t="str">
        <f aca="false">DEC2HEX(D84/2^7)</f>
        <v>7B</v>
      </c>
      <c r="G84" s="0" t="str">
        <f aca="false">DEC2HEX(HEX2DEC(E84)-(HEX2DEC(F84)*2^7))</f>
        <v>F</v>
      </c>
      <c r="H84" s="1" t="str">
        <f aca="false">HEX2BIN(F84,7)</f>
        <v>1111011</v>
      </c>
      <c r="I84" s="4" t="str">
        <f aca="false">HEX2BIN(G84,7)</f>
        <v>0001111</v>
      </c>
    </row>
    <row r="85" customFormat="false" ht="12.8" hidden="false" customHeight="false" outlineLevel="0" collapsed="false">
      <c r="B85" s="0" t="n">
        <v>82</v>
      </c>
      <c r="C85" s="0" t="n">
        <f aca="false">0.5*((2^14)/((2^14)+1)*(SIN(PI()*((B85-1)/128))+1))</f>
        <v>0.957046464371274</v>
      </c>
      <c r="D85" s="0" t="n">
        <f aca="false">ROUNDDOWN(C85*2^14,0)</f>
        <v>15680</v>
      </c>
      <c r="E85" s="1" t="str">
        <f aca="false">DEC2HEX(D85)</f>
        <v>3D40</v>
      </c>
      <c r="F85" s="1" t="str">
        <f aca="false">DEC2HEX(D85/2^7)</f>
        <v>7A</v>
      </c>
      <c r="G85" s="0" t="str">
        <f aca="false">DEC2HEX(HEX2DEC(E85)-(HEX2DEC(F85)*2^7))</f>
        <v>40</v>
      </c>
      <c r="H85" s="1" t="str">
        <f aca="false">HEX2BIN(F85,7)</f>
        <v>1111010</v>
      </c>
      <c r="I85" s="4" t="str">
        <f aca="false">HEX2BIN(G85,7)</f>
        <v>1000000</v>
      </c>
    </row>
    <row r="86" customFormat="false" ht="12.8" hidden="false" customHeight="false" outlineLevel="0" collapsed="false">
      <c r="B86" s="0" t="n">
        <v>83</v>
      </c>
      <c r="C86" s="0" t="n">
        <f aca="false">0.5*((2^14)/((2^14)+1)*(SIN(PI()*((B86-1)/128))+1))</f>
        <v>0.95193654496596</v>
      </c>
      <c r="D86" s="0" t="n">
        <f aca="false">ROUNDDOWN(C86*2^14,0)</f>
        <v>15596</v>
      </c>
      <c r="E86" s="1" t="str">
        <f aca="false">DEC2HEX(D86)</f>
        <v>3CEC</v>
      </c>
      <c r="F86" s="1" t="str">
        <f aca="false">DEC2HEX(D86/2^7)</f>
        <v>79</v>
      </c>
      <c r="G86" s="0" t="str">
        <f aca="false">DEC2HEX(HEX2DEC(E86)-(HEX2DEC(F86)*2^7))</f>
        <v>6C</v>
      </c>
      <c r="H86" s="1" t="str">
        <f aca="false">HEX2BIN(F86,7)</f>
        <v>1111001</v>
      </c>
      <c r="I86" s="4" t="str">
        <f aca="false">HEX2BIN(G86,7)</f>
        <v>1101100</v>
      </c>
    </row>
    <row r="87" customFormat="false" ht="12.8" hidden="false" customHeight="false" outlineLevel="0" collapsed="false">
      <c r="B87" s="0" t="n">
        <v>84</v>
      </c>
      <c r="C87" s="0" t="n">
        <f aca="false">0.5*((2^14)/((2^14)+1)*(SIN(PI()*((B87-1)/128))+1))</f>
        <v>0.946554377503428</v>
      </c>
      <c r="D87" s="0" t="n">
        <f aca="false">ROUNDDOWN(C87*2^14,0)</f>
        <v>15508</v>
      </c>
      <c r="E87" s="1" t="str">
        <f aca="false">DEC2HEX(D87)</f>
        <v>3C94</v>
      </c>
      <c r="F87" s="1" t="str">
        <f aca="false">DEC2HEX(D87/2^7)</f>
        <v>79</v>
      </c>
      <c r="G87" s="0" t="str">
        <f aca="false">DEC2HEX(HEX2DEC(E87)-(HEX2DEC(F87)*2^7))</f>
        <v>14</v>
      </c>
      <c r="H87" s="1" t="str">
        <f aca="false">HEX2BIN(F87,7)</f>
        <v>1111001</v>
      </c>
      <c r="I87" s="4" t="str">
        <f aca="false">HEX2BIN(G87,7)</f>
        <v>0010100</v>
      </c>
    </row>
    <row r="88" customFormat="false" ht="12.8" hidden="false" customHeight="false" outlineLevel="0" collapsed="false">
      <c r="B88" s="0" t="n">
        <v>85</v>
      </c>
      <c r="C88" s="0" t="n">
        <f aca="false">0.5*((2^14)/((2^14)+1)*(SIN(PI()*((B88-1)/128))+1))</f>
        <v>0.940903204000105</v>
      </c>
      <c r="D88" s="0" t="n">
        <f aca="false">ROUNDDOWN(C88*2^14,0)</f>
        <v>15415</v>
      </c>
      <c r="E88" s="1" t="str">
        <f aca="false">DEC2HEX(D88)</f>
        <v>3C37</v>
      </c>
      <c r="F88" s="1" t="str">
        <f aca="false">DEC2HEX(D88/2^7)</f>
        <v>78</v>
      </c>
      <c r="G88" s="0" t="str">
        <f aca="false">DEC2HEX(HEX2DEC(E88)-(HEX2DEC(F88)*2^7))</f>
        <v>37</v>
      </c>
      <c r="H88" s="1" t="str">
        <f aca="false">HEX2BIN(F88,7)</f>
        <v>1111000</v>
      </c>
      <c r="I88" s="4" t="str">
        <f aca="false">HEX2BIN(G88,7)</f>
        <v>0110111</v>
      </c>
    </row>
    <row r="89" customFormat="false" ht="12.8" hidden="false" customHeight="false" outlineLevel="0" collapsed="false">
      <c r="B89" s="0" t="n">
        <v>86</v>
      </c>
      <c r="C89" s="0" t="n">
        <f aca="false">0.5*((2^14)/((2^14)+1)*(SIN(PI()*((B89-1)/128))+1))</f>
        <v>0.9349864285116</v>
      </c>
      <c r="D89" s="0" t="n">
        <f aca="false">ROUNDDOWN(C89*2^14,0)</f>
        <v>15318</v>
      </c>
      <c r="E89" s="1" t="str">
        <f aca="false">DEC2HEX(D89)</f>
        <v>3BD6</v>
      </c>
      <c r="F89" s="1" t="str">
        <f aca="false">DEC2HEX(D89/2^7)</f>
        <v>77</v>
      </c>
      <c r="G89" s="0" t="str">
        <f aca="false">DEC2HEX(HEX2DEC(E89)-(HEX2DEC(F89)*2^7))</f>
        <v>56</v>
      </c>
      <c r="H89" s="1" t="str">
        <f aca="false">HEX2BIN(F89,7)</f>
        <v>1110111</v>
      </c>
      <c r="I89" s="4" t="str">
        <f aca="false">HEX2BIN(G89,7)</f>
        <v>1010110</v>
      </c>
    </row>
    <row r="90" customFormat="false" ht="12.8" hidden="false" customHeight="false" outlineLevel="0" collapsed="false">
      <c r="B90" s="0" t="n">
        <v>87</v>
      </c>
      <c r="C90" s="0" t="n">
        <f aca="false">0.5*((2^14)/((2^14)+1)*(SIN(PI()*((B90-1)/128))+1))</f>
        <v>0.928807615082223</v>
      </c>
      <c r="D90" s="0" t="n">
        <f aca="false">ROUNDDOWN(C90*2^14,0)</f>
        <v>15217</v>
      </c>
      <c r="E90" s="1" t="str">
        <f aca="false">DEC2HEX(D90)</f>
        <v>3B71</v>
      </c>
      <c r="F90" s="1" t="str">
        <f aca="false">DEC2HEX(D90/2^7)</f>
        <v>76</v>
      </c>
      <c r="G90" s="0" t="str">
        <f aca="false">DEC2HEX(HEX2DEC(E90)-(HEX2DEC(F90)*2^7))</f>
        <v>71</v>
      </c>
      <c r="H90" s="1" t="str">
        <f aca="false">HEX2BIN(F90,7)</f>
        <v>1110110</v>
      </c>
      <c r="I90" s="4" t="str">
        <f aca="false">HEX2BIN(G90,7)</f>
        <v>1110001</v>
      </c>
    </row>
    <row r="91" customFormat="false" ht="12.8" hidden="false" customHeight="false" outlineLevel="0" collapsed="false">
      <c r="B91" s="0" t="n">
        <v>88</v>
      </c>
      <c r="C91" s="0" t="n">
        <f aca="false">0.5*((2^14)/((2^14)+1)*(SIN(PI()*((B91-1)/128))+1))</f>
        <v>0.922370485598145</v>
      </c>
      <c r="D91" s="0" t="n">
        <f aca="false">ROUNDDOWN(C91*2^14,0)</f>
        <v>15112</v>
      </c>
      <c r="E91" s="1" t="str">
        <f aca="false">DEC2HEX(D91)</f>
        <v>3B08</v>
      </c>
      <c r="F91" s="1" t="str">
        <f aca="false">DEC2HEX(D91/2^7)</f>
        <v>76</v>
      </c>
      <c r="G91" s="0" t="str">
        <f aca="false">DEC2HEX(HEX2DEC(E91)-(HEX2DEC(F91)*2^7))</f>
        <v>8</v>
      </c>
      <c r="H91" s="1" t="str">
        <f aca="false">HEX2BIN(F91,7)</f>
        <v>1110110</v>
      </c>
      <c r="I91" s="4" t="str">
        <f aca="false">HEX2BIN(G91,7)</f>
        <v>0001000</v>
      </c>
    </row>
    <row r="92" customFormat="false" ht="12.8" hidden="false" customHeight="false" outlineLevel="0" collapsed="false">
      <c r="B92" s="0" t="n">
        <v>89</v>
      </c>
      <c r="C92" s="0" t="n">
        <f aca="false">0.5*((2^14)/((2^14)+1)*(SIN(PI()*((B92-1)/128))+1))</f>
        <v>0.915678917545466</v>
      </c>
      <c r="D92" s="0" t="n">
        <f aca="false">ROUNDDOWN(C92*2^14,0)</f>
        <v>15002</v>
      </c>
      <c r="E92" s="1" t="str">
        <f aca="false">DEC2HEX(D92)</f>
        <v>3A9A</v>
      </c>
      <c r="F92" s="1" t="str">
        <f aca="false">DEC2HEX(D92/2^7)</f>
        <v>75</v>
      </c>
      <c r="G92" s="0" t="str">
        <f aca="false">DEC2HEX(HEX2DEC(E92)-(HEX2DEC(F92)*2^7))</f>
        <v>1A</v>
      </c>
      <c r="H92" s="1" t="str">
        <f aca="false">HEX2BIN(F92,7)</f>
        <v>1110101</v>
      </c>
      <c r="I92" s="4" t="str">
        <f aca="false">HEX2BIN(G92,7)</f>
        <v>0011010</v>
      </c>
    </row>
    <row r="93" customFormat="false" ht="12.8" hidden="false" customHeight="false" outlineLevel="0" collapsed="false">
      <c r="B93" s="0" t="n">
        <v>90</v>
      </c>
      <c r="C93" s="0" t="n">
        <f aca="false">0.5*((2^14)/((2^14)+1)*(SIN(PI()*((B93-1)/128))+1))</f>
        <v>0.908736941674566</v>
      </c>
      <c r="D93" s="0" t="n">
        <f aca="false">ROUNDDOWN(C93*2^14,0)</f>
        <v>14888</v>
      </c>
      <c r="E93" s="1" t="str">
        <f aca="false">DEC2HEX(D93)</f>
        <v>3A28</v>
      </c>
      <c r="F93" s="1" t="str">
        <f aca="false">DEC2HEX(D93/2^7)</f>
        <v>74</v>
      </c>
      <c r="G93" s="0" t="str">
        <f aca="false">DEC2HEX(HEX2DEC(E93)-(HEX2DEC(F93)*2^7))</f>
        <v>28</v>
      </c>
      <c r="H93" s="1" t="str">
        <f aca="false">HEX2BIN(F93,7)</f>
        <v>1110100</v>
      </c>
      <c r="I93" s="4" t="str">
        <f aca="false">HEX2BIN(G93,7)</f>
        <v>0101000</v>
      </c>
    </row>
    <row r="94" customFormat="false" ht="12.8" hidden="false" customHeight="false" outlineLevel="0" collapsed="false">
      <c r="B94" s="0" t="n">
        <v>91</v>
      </c>
      <c r="C94" s="0" t="n">
        <f aca="false">0.5*((2^14)/((2^14)+1)*(SIN(PI()*((B94-1)/128))+1))</f>
        <v>0.901548739572136</v>
      </c>
      <c r="D94" s="0" t="n">
        <f aca="false">ROUNDDOWN(C94*2^14,0)</f>
        <v>14770</v>
      </c>
      <c r="E94" s="1" t="str">
        <f aca="false">DEC2HEX(D94)</f>
        <v>39B2</v>
      </c>
      <c r="F94" s="1" t="str">
        <f aca="false">DEC2HEX(D94/2^7)</f>
        <v>73</v>
      </c>
      <c r="G94" s="0" t="str">
        <f aca="false">DEC2HEX(HEX2DEC(E94)-(HEX2DEC(F94)*2^7))</f>
        <v>32</v>
      </c>
      <c r="H94" s="1" t="str">
        <f aca="false">HEX2BIN(F94,7)</f>
        <v>1110011</v>
      </c>
      <c r="I94" s="4" t="str">
        <f aca="false">HEX2BIN(G94,7)</f>
        <v>0110010</v>
      </c>
    </row>
    <row r="95" customFormat="false" ht="12.8" hidden="false" customHeight="false" outlineLevel="0" collapsed="false">
      <c r="B95" s="0" t="n">
        <v>92</v>
      </c>
      <c r="C95" s="0" t="n">
        <f aca="false">0.5*((2^14)/((2^14)+1)*(SIN(PI()*((B95-1)/128))+1))</f>
        <v>0.894118641142335</v>
      </c>
      <c r="D95" s="0" t="n">
        <f aca="false">ROUNDDOWN(C95*2^14,0)</f>
        <v>14649</v>
      </c>
      <c r="E95" s="1" t="str">
        <f aca="false">DEC2HEX(D95)</f>
        <v>3939</v>
      </c>
      <c r="F95" s="1" t="str">
        <f aca="false">DEC2HEX(D95/2^7)</f>
        <v>72</v>
      </c>
      <c r="G95" s="0" t="str">
        <f aca="false">DEC2HEX(HEX2DEC(E95)-(HEX2DEC(F95)*2^7))</f>
        <v>39</v>
      </c>
      <c r="H95" s="1" t="str">
        <f aca="false">HEX2BIN(F95,7)</f>
        <v>1110010</v>
      </c>
      <c r="I95" s="4" t="str">
        <f aca="false">HEX2BIN(G95,7)</f>
        <v>0111001</v>
      </c>
    </row>
    <row r="96" customFormat="false" ht="12.8" hidden="false" customHeight="false" outlineLevel="0" collapsed="false">
      <c r="B96" s="0" t="n">
        <v>93</v>
      </c>
      <c r="C96" s="0" t="n">
        <f aca="false">0.5*((2^14)/((2^14)+1)*(SIN(PI()*((B96-1)/128))+1))</f>
        <v>0.886451121998629</v>
      </c>
      <c r="D96" s="0" t="n">
        <f aca="false">ROUNDDOWN(C96*2^14,0)</f>
        <v>14523</v>
      </c>
      <c r="E96" s="1" t="str">
        <f aca="false">DEC2HEX(D96)</f>
        <v>38BB</v>
      </c>
      <c r="F96" s="1" t="str">
        <f aca="false">DEC2HEX(D96/2^7)</f>
        <v>71</v>
      </c>
      <c r="G96" s="0" t="str">
        <f aca="false">DEC2HEX(HEX2DEC(E96)-(HEX2DEC(F96)*2^7))</f>
        <v>3B</v>
      </c>
      <c r="H96" s="1" t="str">
        <f aca="false">HEX2BIN(F96,7)</f>
        <v>1110001</v>
      </c>
      <c r="I96" s="4" t="str">
        <f aca="false">HEX2BIN(G96,7)</f>
        <v>0111011</v>
      </c>
    </row>
    <row r="97" customFormat="false" ht="12.8" hidden="false" customHeight="false" outlineLevel="0" collapsed="false">
      <c r="B97" s="0" t="n">
        <v>94</v>
      </c>
      <c r="C97" s="0" t="n">
        <f aca="false">0.5*((2^14)/((2^14)+1)*(SIN(PI()*((B97-1)/128))+1))</f>
        <v>0.878550800767844</v>
      </c>
      <c r="D97" s="0" t="n">
        <f aca="false">ROUNDDOWN(C97*2^14,0)</f>
        <v>14394</v>
      </c>
      <c r="E97" s="1" t="str">
        <f aca="false">DEC2HEX(D97)</f>
        <v>383A</v>
      </c>
      <c r="F97" s="1" t="str">
        <f aca="false">DEC2HEX(D97/2^7)</f>
        <v>70</v>
      </c>
      <c r="G97" s="0" t="str">
        <f aca="false">DEC2HEX(HEX2DEC(E97)-(HEX2DEC(F97)*2^7))</f>
        <v>3A</v>
      </c>
      <c r="H97" s="1" t="str">
        <f aca="false">HEX2BIN(F97,7)</f>
        <v>1110000</v>
      </c>
      <c r="I97" s="4" t="str">
        <f aca="false">HEX2BIN(G97,7)</f>
        <v>0111010</v>
      </c>
    </row>
    <row r="98" customFormat="false" ht="12.8" hidden="false" customHeight="false" outlineLevel="0" collapsed="false">
      <c r="B98" s="0" t="n">
        <v>95</v>
      </c>
      <c r="C98" s="0" t="n">
        <f aca="false">0.5*((2^14)/((2^14)+1)*(SIN(PI()*((B98-1)/128))+1))</f>
        <v>0.870422436308076</v>
      </c>
      <c r="D98" s="0" t="n">
        <f aca="false">ROUNDDOWN(C98*2^14,0)</f>
        <v>14261</v>
      </c>
      <c r="E98" s="1" t="str">
        <f aca="false">DEC2HEX(D98)</f>
        <v>37B5</v>
      </c>
      <c r="F98" s="1" t="str">
        <f aca="false">DEC2HEX(D98/2^7)</f>
        <v>6F</v>
      </c>
      <c r="G98" s="0" t="str">
        <f aca="false">DEC2HEX(HEX2DEC(E98)-(HEX2DEC(F98)*2^7))</f>
        <v>35</v>
      </c>
      <c r="H98" s="1" t="str">
        <f aca="false">HEX2BIN(F98,7)</f>
        <v>1101111</v>
      </c>
      <c r="I98" s="4" t="str">
        <f aca="false">HEX2BIN(G98,7)</f>
        <v>0110101</v>
      </c>
    </row>
    <row r="99" customFormat="false" ht="12.8" hidden="false" customHeight="false" outlineLevel="0" collapsed="false">
      <c r="B99" s="0" t="n">
        <v>96</v>
      </c>
      <c r="C99" s="0" t="n">
        <f aca="false">0.5*((2^14)/((2^14)+1)*(SIN(PI()*((B99-1)/128))+1))</f>
        <v>0.862070924842137</v>
      </c>
      <c r="D99" s="0" t="n">
        <f aca="false">ROUNDDOWN(C99*2^14,0)</f>
        <v>14124</v>
      </c>
      <c r="E99" s="1" t="str">
        <f aca="false">DEC2HEX(D99)</f>
        <v>372C</v>
      </c>
      <c r="F99" s="1" t="str">
        <f aca="false">DEC2HEX(D99/2^7)</f>
        <v>6E</v>
      </c>
      <c r="G99" s="0" t="str">
        <f aca="false">DEC2HEX(HEX2DEC(E99)-(HEX2DEC(F99)*2^7))</f>
        <v>2C</v>
      </c>
      <c r="H99" s="1" t="str">
        <f aca="false">HEX2BIN(F99,7)</f>
        <v>1101110</v>
      </c>
      <c r="I99" s="4" t="str">
        <f aca="false">HEX2BIN(G99,7)</f>
        <v>0101100</v>
      </c>
    </row>
    <row r="100" customFormat="false" ht="12.8" hidden="false" customHeight="false" outlineLevel="0" collapsed="false">
      <c r="B100" s="0" t="n">
        <v>97</v>
      </c>
      <c r="C100" s="0" t="n">
        <f aca="false">0.5*((2^14)/((2^14)+1)*(SIN(PI()*((B100-1)/128))+1))</f>
        <v>0.853501297008251</v>
      </c>
      <c r="D100" s="0" t="n">
        <f aca="false">ROUNDDOWN(C100*2^14,0)</f>
        <v>13983</v>
      </c>
      <c r="E100" s="1" t="str">
        <f aca="false">DEC2HEX(D100)</f>
        <v>369F</v>
      </c>
      <c r="F100" s="1" t="str">
        <f aca="false">DEC2HEX(D100/2^7)</f>
        <v>6D</v>
      </c>
      <c r="G100" s="0" t="str">
        <f aca="false">DEC2HEX(HEX2DEC(E100)-(HEX2DEC(F100)*2^7))</f>
        <v>1F</v>
      </c>
      <c r="H100" s="1" t="str">
        <f aca="false">HEX2BIN(F100,7)</f>
        <v>1101101</v>
      </c>
      <c r="I100" s="4" t="str">
        <f aca="false">HEX2BIN(G100,7)</f>
        <v>0011111</v>
      </c>
    </row>
    <row r="101" customFormat="false" ht="12.8" hidden="false" customHeight="false" outlineLevel="0" collapsed="false">
      <c r="B101" s="0" t="n">
        <v>98</v>
      </c>
      <c r="C101" s="0" t="n">
        <f aca="false">0.5*((2^14)/((2^14)+1)*(SIN(PI()*((B101-1)/128))+1))</f>
        <v>0.844718714829786</v>
      </c>
      <c r="D101" s="0" t="n">
        <f aca="false">ROUNDDOWN(C101*2^14,0)</f>
        <v>13839</v>
      </c>
      <c r="E101" s="1" t="str">
        <f aca="false">DEC2HEX(D101)</f>
        <v>360F</v>
      </c>
      <c r="F101" s="1" t="str">
        <f aca="false">DEC2HEX(D101/2^7)</f>
        <v>6C</v>
      </c>
      <c r="G101" s="0" t="str">
        <f aca="false">DEC2HEX(HEX2DEC(E101)-(HEX2DEC(F101)*2^7))</f>
        <v>F</v>
      </c>
      <c r="H101" s="1" t="str">
        <f aca="false">HEX2BIN(F101,7)</f>
        <v>1101100</v>
      </c>
      <c r="I101" s="4" t="str">
        <f aca="false">HEX2BIN(G101,7)</f>
        <v>0001111</v>
      </c>
    </row>
    <row r="102" customFormat="false" ht="12.8" hidden="false" customHeight="false" outlineLevel="0" collapsed="false">
      <c r="B102" s="0" t="n">
        <v>99</v>
      </c>
      <c r="C102" s="0" t="n">
        <f aca="false">0.5*((2^14)/((2^14)+1)*(SIN(PI()*((B102-1)/128))+1))</f>
        <v>0.835728468605845</v>
      </c>
      <c r="D102" s="0" t="n">
        <f aca="false">ROUNDDOWN(C102*2^14,0)</f>
        <v>13692</v>
      </c>
      <c r="E102" s="1" t="str">
        <f aca="false">DEC2HEX(D102)</f>
        <v>357C</v>
      </c>
      <c r="F102" s="1" t="str">
        <f aca="false">DEC2HEX(D102/2^7)</f>
        <v>6A</v>
      </c>
      <c r="G102" s="0" t="str">
        <f aca="false">DEC2HEX(HEX2DEC(E102)-(HEX2DEC(F102)*2^7))</f>
        <v>7C</v>
      </c>
      <c r="H102" s="1" t="str">
        <f aca="false">HEX2BIN(F102,7)</f>
        <v>1101010</v>
      </c>
      <c r="I102" s="4" t="str">
        <f aca="false">HEX2BIN(G102,7)</f>
        <v>1111100</v>
      </c>
    </row>
    <row r="103" customFormat="false" ht="12.8" hidden="false" customHeight="false" outlineLevel="0" collapsed="false">
      <c r="B103" s="0" t="n">
        <v>100</v>
      </c>
      <c r="C103" s="0" t="n">
        <f aca="false">0.5*((2^14)/((2^14)+1)*(SIN(PI()*((B103-1)/128))+1))</f>
        <v>0.826535973724586</v>
      </c>
      <c r="D103" s="0" t="n">
        <f aca="false">ROUNDDOWN(C103*2^14,0)</f>
        <v>13541</v>
      </c>
      <c r="E103" s="1" t="str">
        <f aca="false">DEC2HEX(D103)</f>
        <v>34E5</v>
      </c>
      <c r="F103" s="1" t="str">
        <f aca="false">DEC2HEX(D103/2^7)</f>
        <v>69</v>
      </c>
      <c r="G103" s="0" t="str">
        <f aca="false">DEC2HEX(HEX2DEC(E103)-(HEX2DEC(F103)*2^7))</f>
        <v>65</v>
      </c>
      <c r="H103" s="1" t="str">
        <f aca="false">HEX2BIN(F103,7)</f>
        <v>1101001</v>
      </c>
      <c r="I103" s="4" t="str">
        <f aca="false">HEX2BIN(G103,7)</f>
        <v>1100101</v>
      </c>
    </row>
    <row r="104" customFormat="false" ht="12.8" hidden="false" customHeight="false" outlineLevel="0" collapsed="false">
      <c r="B104" s="0" t="n">
        <v>101</v>
      </c>
      <c r="C104" s="0" t="n">
        <f aca="false">0.5*((2^14)/((2^14)+1)*(SIN(PI()*((B104-1)/128))+1))</f>
        <v>0.817146767401195</v>
      </c>
      <c r="D104" s="0" t="n">
        <f aca="false">ROUNDDOWN(C104*2^14,0)</f>
        <v>13388</v>
      </c>
      <c r="E104" s="1" t="str">
        <f aca="false">DEC2HEX(D104)</f>
        <v>344C</v>
      </c>
      <c r="F104" s="1" t="str">
        <f aca="false">DEC2HEX(D104/2^7)</f>
        <v>68</v>
      </c>
      <c r="G104" s="0" t="str">
        <f aca="false">DEC2HEX(HEX2DEC(E104)-(HEX2DEC(F104)*2^7))</f>
        <v>4C</v>
      </c>
      <c r="H104" s="1" t="str">
        <f aca="false">HEX2BIN(F104,7)</f>
        <v>1101000</v>
      </c>
      <c r="I104" s="4" t="str">
        <f aca="false">HEX2BIN(G104,7)</f>
        <v>1001100</v>
      </c>
    </row>
    <row r="105" customFormat="false" ht="12.8" hidden="false" customHeight="false" outlineLevel="0" collapsed="false">
      <c r="B105" s="0" t="n">
        <v>102</v>
      </c>
      <c r="C105" s="0" t="n">
        <f aca="false">0.5*((2^14)/((2^14)+1)*(SIN(PI()*((B105-1)/128))+1))</f>
        <v>0.807566505342478</v>
      </c>
      <c r="D105" s="0" t="n">
        <f aca="false">ROUNDDOWN(C105*2^14,0)</f>
        <v>13231</v>
      </c>
      <c r="E105" s="1" t="str">
        <f aca="false">DEC2HEX(D105)</f>
        <v>33AF</v>
      </c>
      <c r="F105" s="1" t="str">
        <f aca="false">DEC2HEX(D105/2^7)</f>
        <v>67</v>
      </c>
      <c r="G105" s="0" t="str">
        <f aca="false">DEC2HEX(HEX2DEC(E105)-(HEX2DEC(F105)*2^7))</f>
        <v>2F</v>
      </c>
      <c r="H105" s="1" t="str">
        <f aca="false">HEX2BIN(F105,7)</f>
        <v>1100111</v>
      </c>
      <c r="I105" s="4" t="str">
        <f aca="false">HEX2BIN(G105,7)</f>
        <v>0101111</v>
      </c>
    </row>
    <row r="106" customFormat="false" ht="12.8" hidden="false" customHeight="false" outlineLevel="0" collapsed="false">
      <c r="B106" s="0" t="n">
        <v>103</v>
      </c>
      <c r="C106" s="0" t="n">
        <f aca="false">0.5*((2^14)/((2^14)+1)*(SIN(PI()*((B106-1)/128))+1))</f>
        <v>0.797800958340068</v>
      </c>
      <c r="D106" s="0" t="n">
        <f aca="false">ROUNDDOWN(C106*2^14,0)</f>
        <v>13071</v>
      </c>
      <c r="E106" s="1" t="str">
        <f aca="false">DEC2HEX(D106)</f>
        <v>330F</v>
      </c>
      <c r="F106" s="1" t="str">
        <f aca="false">DEC2HEX(D106/2^7)</f>
        <v>66</v>
      </c>
      <c r="G106" s="0" t="str">
        <f aca="false">DEC2HEX(HEX2DEC(E106)-(HEX2DEC(F106)*2^7))</f>
        <v>F</v>
      </c>
      <c r="H106" s="1" t="str">
        <f aca="false">HEX2BIN(F106,7)</f>
        <v>1100110</v>
      </c>
      <c r="I106" s="4" t="str">
        <f aca="false">HEX2BIN(G106,7)</f>
        <v>0001111</v>
      </c>
    </row>
    <row r="107" customFormat="false" ht="12.8" hidden="false" customHeight="false" outlineLevel="0" collapsed="false">
      <c r="B107" s="0" t="n">
        <v>104</v>
      </c>
      <c r="C107" s="0" t="n">
        <f aca="false">0.5*((2^14)/((2^14)+1)*(SIN(PI()*((B107-1)/128))+1))</f>
        <v>0.787856008794323</v>
      </c>
      <c r="D107" s="0" t="n">
        <f aca="false">ROUNDDOWN(C107*2^14,0)</f>
        <v>12908</v>
      </c>
      <c r="E107" s="1" t="str">
        <f aca="false">DEC2HEX(D107)</f>
        <v>326C</v>
      </c>
      <c r="F107" s="1" t="str">
        <f aca="false">DEC2HEX(D107/2^7)</f>
        <v>64</v>
      </c>
      <c r="G107" s="0" t="str">
        <f aca="false">DEC2HEX(HEX2DEC(E107)-(HEX2DEC(F107)*2^7))</f>
        <v>6C</v>
      </c>
      <c r="H107" s="1" t="str">
        <f aca="false">HEX2BIN(F107,7)</f>
        <v>1100100</v>
      </c>
      <c r="I107" s="4" t="str">
        <f aca="false">HEX2BIN(G107,7)</f>
        <v>1101100</v>
      </c>
    </row>
    <row r="108" customFormat="false" ht="12.8" hidden="false" customHeight="false" outlineLevel="0" collapsed="false">
      <c r="B108" s="0" t="n">
        <v>105</v>
      </c>
      <c r="C108" s="0" t="n">
        <f aca="false">0.5*((2^14)/((2^14)+1)*(SIN(PI()*((B108-1)/128))+1))</f>
        <v>0.777737647170985</v>
      </c>
      <c r="D108" s="0" t="n">
        <f aca="false">ROUNDDOWN(C108*2^14,0)</f>
        <v>12742</v>
      </c>
      <c r="E108" s="1" t="str">
        <f aca="false">DEC2HEX(D108)</f>
        <v>31C6</v>
      </c>
      <c r="F108" s="1" t="str">
        <f aca="false">DEC2HEX(D108/2^7)</f>
        <v>63</v>
      </c>
      <c r="G108" s="0" t="str">
        <f aca="false">DEC2HEX(HEX2DEC(E108)-(HEX2DEC(F108)*2^7))</f>
        <v>46</v>
      </c>
      <c r="H108" s="1" t="str">
        <f aca="false">HEX2BIN(F108,7)</f>
        <v>1100011</v>
      </c>
      <c r="I108" s="4" t="str">
        <f aca="false">HEX2BIN(G108,7)</f>
        <v>1000110</v>
      </c>
    </row>
    <row r="109" customFormat="false" ht="12.8" hidden="false" customHeight="false" outlineLevel="0" collapsed="false">
      <c r="B109" s="0" t="n">
        <v>106</v>
      </c>
      <c r="C109" s="0" t="n">
        <f aca="false">0.5*((2^14)/((2^14)+1)*(SIN(PI()*((B109-1)/128))+1))</f>
        <v>0.767451968392743</v>
      </c>
      <c r="D109" s="0" t="n">
        <f aca="false">ROUNDDOWN(C109*2^14,0)</f>
        <v>12573</v>
      </c>
      <c r="E109" s="1" t="str">
        <f aca="false">DEC2HEX(D109)</f>
        <v>311D</v>
      </c>
      <c r="F109" s="1" t="str">
        <f aca="false">DEC2HEX(D109/2^7)</f>
        <v>62</v>
      </c>
      <c r="G109" s="0" t="str">
        <f aca="false">DEC2HEX(HEX2DEC(E109)-(HEX2DEC(F109)*2^7))</f>
        <v>1D</v>
      </c>
      <c r="H109" s="1" t="str">
        <f aca="false">HEX2BIN(F109,7)</f>
        <v>1100010</v>
      </c>
      <c r="I109" s="4" t="str">
        <f aca="false">HEX2BIN(G109,7)</f>
        <v>0011101</v>
      </c>
    </row>
    <row r="110" customFormat="false" ht="12.8" hidden="false" customHeight="false" outlineLevel="0" collapsed="false">
      <c r="B110" s="0" t="n">
        <v>107</v>
      </c>
      <c r="C110" s="0" t="n">
        <f aca="false">0.5*((2^14)/((2^14)+1)*(SIN(PI()*((B110-1)/128))+1))</f>
        <v>0.75700516816789</v>
      </c>
      <c r="D110" s="0" t="n">
        <f aca="false">ROUNDDOWN(C110*2^14,0)</f>
        <v>12402</v>
      </c>
      <c r="E110" s="1" t="str">
        <f aca="false">DEC2HEX(D110)</f>
        <v>3072</v>
      </c>
      <c r="F110" s="1" t="str">
        <f aca="false">DEC2HEX(D110/2^7)</f>
        <v>60</v>
      </c>
      <c r="G110" s="0" t="str">
        <f aca="false">DEC2HEX(HEX2DEC(E110)-(HEX2DEC(F110)*2^7))</f>
        <v>72</v>
      </c>
      <c r="H110" s="1" t="str">
        <f aca="false">HEX2BIN(F110,7)</f>
        <v>1100000</v>
      </c>
      <c r="I110" s="4" t="str">
        <f aca="false">HEX2BIN(G110,7)</f>
        <v>1110010</v>
      </c>
    </row>
    <row r="111" customFormat="false" ht="12.8" hidden="false" customHeight="false" outlineLevel="0" collapsed="false">
      <c r="B111" s="0" t="n">
        <v>108</v>
      </c>
      <c r="C111" s="0" t="n">
        <f aca="false">0.5*((2^14)/((2^14)+1)*(SIN(PI()*((B111-1)/128))+1))</f>
        <v>0.746403539258248</v>
      </c>
      <c r="D111" s="0" t="n">
        <f aca="false">ROUNDDOWN(C111*2^14,0)</f>
        <v>12229</v>
      </c>
      <c r="E111" s="1" t="str">
        <f aca="false">DEC2HEX(D111)</f>
        <v>2FC5</v>
      </c>
      <c r="F111" s="1" t="str">
        <f aca="false">DEC2HEX(D111/2^7)</f>
        <v>5F</v>
      </c>
      <c r="G111" s="0" t="str">
        <f aca="false">DEC2HEX(HEX2DEC(E111)-(HEX2DEC(F111)*2^7))</f>
        <v>45</v>
      </c>
      <c r="H111" s="1" t="str">
        <f aca="false">HEX2BIN(F111,7)</f>
        <v>1011111</v>
      </c>
      <c r="I111" s="4" t="str">
        <f aca="false">HEX2BIN(G111,7)</f>
        <v>1000101</v>
      </c>
    </row>
    <row r="112" customFormat="false" ht="12.8" hidden="false" customHeight="false" outlineLevel="0" collapsed="false">
      <c r="B112" s="0" t="n">
        <v>109</v>
      </c>
      <c r="C112" s="0" t="n">
        <f aca="false">0.5*((2^14)/((2^14)+1)*(SIN(PI()*((B112-1)/128))+1))</f>
        <v>0.735653467688653</v>
      </c>
      <c r="D112" s="0" t="n">
        <f aca="false">ROUNDDOWN(C112*2^14,0)</f>
        <v>12052</v>
      </c>
      <c r="E112" s="1" t="str">
        <f aca="false">DEC2HEX(D112)</f>
        <v>2F14</v>
      </c>
      <c r="F112" s="1" t="str">
        <f aca="false">DEC2HEX(D112/2^7)</f>
        <v>5E</v>
      </c>
      <c r="G112" s="0" t="str">
        <f aca="false">DEC2HEX(HEX2DEC(E112)-(HEX2DEC(F112)*2^7))</f>
        <v>14</v>
      </c>
      <c r="H112" s="1" t="str">
        <f aca="false">HEX2BIN(F112,7)</f>
        <v>1011110</v>
      </c>
      <c r="I112" s="4" t="str">
        <f aca="false">HEX2BIN(G112,7)</f>
        <v>0010100</v>
      </c>
    </row>
    <row r="113" customFormat="false" ht="12.8" hidden="false" customHeight="false" outlineLevel="0" collapsed="false">
      <c r="B113" s="0" t="n">
        <v>110</v>
      </c>
      <c r="C113" s="0" t="n">
        <f aca="false">0.5*((2^14)/((2^14)+1)*(SIN(PI()*((B113-1)/128))+1))</f>
        <v>0.724761428900247</v>
      </c>
      <c r="D113" s="0" t="n">
        <f aca="false">ROUNDDOWN(C113*2^14,0)</f>
        <v>11874</v>
      </c>
      <c r="E113" s="1" t="str">
        <f aca="false">DEC2HEX(D113)</f>
        <v>2E62</v>
      </c>
      <c r="F113" s="1" t="str">
        <f aca="false">DEC2HEX(D113/2^7)</f>
        <v>5C</v>
      </c>
      <c r="G113" s="0" t="str">
        <f aca="false">DEC2HEX(HEX2DEC(E113)-(HEX2DEC(F113)*2^7))</f>
        <v>62</v>
      </c>
      <c r="H113" s="1" t="str">
        <f aca="false">HEX2BIN(F113,7)</f>
        <v>1011100</v>
      </c>
      <c r="I113" s="4" t="str">
        <f aca="false">HEX2BIN(G113,7)</f>
        <v>1100010</v>
      </c>
    </row>
    <row r="114" customFormat="false" ht="12.8" hidden="false" customHeight="false" outlineLevel="0" collapsed="false">
      <c r="B114" s="0" t="n">
        <v>111</v>
      </c>
      <c r="C114" s="0" t="n">
        <f aca="false">0.5*((2^14)/((2^14)+1)*(SIN(PI()*((B114-1)/128))+1))</f>
        <v>0.713733983849916</v>
      </c>
      <c r="D114" s="0" t="n">
        <f aca="false">ROUNDDOWN(C114*2^14,0)</f>
        <v>11693</v>
      </c>
      <c r="E114" s="1" t="str">
        <f aca="false">DEC2HEX(D114)</f>
        <v>2DAD</v>
      </c>
      <c r="F114" s="1" t="str">
        <f aca="false">DEC2HEX(D114/2^7)</f>
        <v>5B</v>
      </c>
      <c r="G114" s="0" t="str">
        <f aca="false">DEC2HEX(HEX2DEC(E114)-(HEX2DEC(F114)*2^7))</f>
        <v>2D</v>
      </c>
      <c r="H114" s="1" t="str">
        <f aca="false">HEX2BIN(F114,7)</f>
        <v>1011011</v>
      </c>
      <c r="I114" s="4" t="str">
        <f aca="false">HEX2BIN(G114,7)</f>
        <v>0101101</v>
      </c>
    </row>
    <row r="115" customFormat="false" ht="12.8" hidden="false" customHeight="false" outlineLevel="0" collapsed="false">
      <c r="B115" s="0" t="n">
        <v>112</v>
      </c>
      <c r="C115" s="0" t="n">
        <f aca="false">0.5*((2^14)/((2^14)+1)*(SIN(PI()*((B115-1)/128))+1))</f>
        <v>0.702577775058217</v>
      </c>
      <c r="D115" s="0" t="n">
        <f aca="false">ROUNDDOWN(C115*2^14,0)</f>
        <v>11511</v>
      </c>
      <c r="E115" s="1" t="str">
        <f aca="false">DEC2HEX(D115)</f>
        <v>2CF7</v>
      </c>
      <c r="F115" s="1" t="str">
        <f aca="false">DEC2HEX(D115/2^7)</f>
        <v>59</v>
      </c>
      <c r="G115" s="0" t="str">
        <f aca="false">DEC2HEX(HEX2DEC(E115)-(HEX2DEC(F115)*2^7))</f>
        <v>77</v>
      </c>
      <c r="H115" s="1" t="str">
        <f aca="false">HEX2BIN(F115,7)</f>
        <v>1011001</v>
      </c>
      <c r="I115" s="4" t="str">
        <f aca="false">HEX2BIN(G115,7)</f>
        <v>1110111</v>
      </c>
    </row>
    <row r="116" customFormat="false" ht="12.8" hidden="false" customHeight="false" outlineLevel="0" collapsed="false">
      <c r="B116" s="0" t="n">
        <v>113</v>
      </c>
      <c r="C116" s="0" t="n">
        <f aca="false">0.5*((2^14)/((2^14)+1)*(SIN(PI()*((B116-1)/128))+1))</f>
        <v>0.691299522608167</v>
      </c>
      <c r="D116" s="0" t="n">
        <f aca="false">ROUNDDOWN(C116*2^14,0)</f>
        <v>11326</v>
      </c>
      <c r="E116" s="1" t="str">
        <f aca="false">DEC2HEX(D116)</f>
        <v>2C3E</v>
      </c>
      <c r="F116" s="1" t="str">
        <f aca="false">DEC2HEX(D116/2^7)</f>
        <v>58</v>
      </c>
      <c r="G116" s="0" t="str">
        <f aca="false">DEC2HEX(HEX2DEC(E116)-(HEX2DEC(F116)*2^7))</f>
        <v>3E</v>
      </c>
      <c r="H116" s="1" t="str">
        <f aca="false">HEX2BIN(F116,7)</f>
        <v>1011000</v>
      </c>
      <c r="I116" s="4" t="str">
        <f aca="false">HEX2BIN(G116,7)</f>
        <v>0111110</v>
      </c>
    </row>
    <row r="117" customFormat="false" ht="12.8" hidden="false" customHeight="false" outlineLevel="0" collapsed="false">
      <c r="B117" s="0" t="n">
        <v>114</v>
      </c>
      <c r="C117" s="0" t="n">
        <f aca="false">0.5*((2^14)/((2^14)+1)*(SIN(PI()*((B117-1)/128))+1))</f>
        <v>0.679906020097322</v>
      </c>
      <c r="D117" s="0" t="n">
        <f aca="false">ROUNDDOWN(C117*2^14,0)</f>
        <v>11139</v>
      </c>
      <c r="E117" s="1" t="str">
        <f aca="false">DEC2HEX(D117)</f>
        <v>2B83</v>
      </c>
      <c r="F117" s="1" t="str">
        <f aca="false">DEC2HEX(D117/2^7)</f>
        <v>57</v>
      </c>
      <c r="G117" s="0" t="str">
        <f aca="false">DEC2HEX(HEX2DEC(E117)-(HEX2DEC(F117)*2^7))</f>
        <v>3</v>
      </c>
      <c r="H117" s="1" t="str">
        <f aca="false">HEX2BIN(F117,7)</f>
        <v>1010111</v>
      </c>
      <c r="I117" s="4" t="str">
        <f aca="false">HEX2BIN(G117,7)</f>
        <v>0000011</v>
      </c>
    </row>
    <row r="118" customFormat="false" ht="12.8" hidden="false" customHeight="false" outlineLevel="0" collapsed="false">
      <c r="B118" s="0" t="n">
        <v>115</v>
      </c>
      <c r="C118" s="0" t="n">
        <f aca="false">0.5*((2^14)/((2^14)+1)*(SIN(PI()*((B118-1)/128))+1))</f>
        <v>0.668404130545564</v>
      </c>
      <c r="D118" s="0" t="n">
        <f aca="false">ROUNDDOWN(C118*2^14,0)</f>
        <v>10951</v>
      </c>
      <c r="E118" s="1" t="str">
        <f aca="false">DEC2HEX(D118)</f>
        <v>2AC7</v>
      </c>
      <c r="F118" s="1" t="str">
        <f aca="false">DEC2HEX(D118/2^7)</f>
        <v>55</v>
      </c>
      <c r="G118" s="0" t="str">
        <f aca="false">DEC2HEX(HEX2DEC(E118)-(HEX2DEC(F118)*2^7))</f>
        <v>47</v>
      </c>
      <c r="H118" s="1" t="str">
        <f aca="false">HEX2BIN(F118,7)</f>
        <v>1010101</v>
      </c>
      <c r="I118" s="4" t="str">
        <f aca="false">HEX2BIN(G118,7)</f>
        <v>1000111</v>
      </c>
    </row>
    <row r="119" customFormat="false" ht="12.8" hidden="false" customHeight="false" outlineLevel="0" collapsed="false">
      <c r="B119" s="0" t="n">
        <v>116</v>
      </c>
      <c r="C119" s="0" t="n">
        <f aca="false">0.5*((2^14)/((2^14)+1)*(SIN(PI()*((B119-1)/128))+1))</f>
        <v>0.656800782261075</v>
      </c>
      <c r="D119" s="0" t="n">
        <f aca="false">ROUNDDOWN(C119*2^14,0)</f>
        <v>10761</v>
      </c>
      <c r="E119" s="1" t="str">
        <f aca="false">DEC2HEX(D119)</f>
        <v>2A09</v>
      </c>
      <c r="F119" s="1" t="str">
        <f aca="false">DEC2HEX(D119/2^7)</f>
        <v>54</v>
      </c>
      <c r="G119" s="0" t="str">
        <f aca="false">DEC2HEX(HEX2DEC(E119)-(HEX2DEC(F119)*2^7))</f>
        <v>9</v>
      </c>
      <c r="H119" s="1" t="str">
        <f aca="false">HEX2BIN(F119,7)</f>
        <v>1010100</v>
      </c>
      <c r="I119" s="4" t="str">
        <f aca="false">HEX2BIN(G119,7)</f>
        <v>0001001</v>
      </c>
    </row>
    <row r="120" customFormat="false" ht="12.8" hidden="false" customHeight="false" outlineLevel="0" collapsed="false">
      <c r="B120" s="0" t="n">
        <v>117</v>
      </c>
      <c r="C120" s="0" t="n">
        <f aca="false">0.5*((2^14)/((2^14)+1)*(SIN(PI()*((B120-1)/128))+1))</f>
        <v>0.645102964666986</v>
      </c>
      <c r="D120" s="0" t="n">
        <f aca="false">ROUNDDOWN(C120*2^14,0)</f>
        <v>10569</v>
      </c>
      <c r="E120" s="1" t="str">
        <f aca="false">DEC2HEX(D120)</f>
        <v>2949</v>
      </c>
      <c r="F120" s="1" t="str">
        <f aca="false">DEC2HEX(D120/2^7)</f>
        <v>52</v>
      </c>
      <c r="G120" s="0" t="str">
        <f aca="false">DEC2HEX(HEX2DEC(E120)-(HEX2DEC(F120)*2^7))</f>
        <v>49</v>
      </c>
      <c r="H120" s="1" t="str">
        <f aca="false">HEX2BIN(F120,7)</f>
        <v>1010010</v>
      </c>
      <c r="I120" s="4" t="str">
        <f aca="false">HEX2BIN(G120,7)</f>
        <v>1001001</v>
      </c>
    </row>
    <row r="121" customFormat="false" ht="12.8" hidden="false" customHeight="false" outlineLevel="0" collapsed="false">
      <c r="B121" s="0" t="n">
        <v>118</v>
      </c>
      <c r="C121" s="0" t="n">
        <f aca="false">0.5*((2^14)/((2^14)+1)*(SIN(PI()*((B121-1)/128))+1))</f>
        <v>0.633317724091203</v>
      </c>
      <c r="D121" s="0" t="n">
        <f aca="false">ROUNDDOWN(C121*2^14,0)</f>
        <v>10376</v>
      </c>
      <c r="E121" s="1" t="str">
        <f aca="false">DEC2HEX(D121)</f>
        <v>2888</v>
      </c>
      <c r="F121" s="1" t="str">
        <f aca="false">DEC2HEX(D121/2^7)</f>
        <v>51</v>
      </c>
      <c r="G121" s="0" t="str">
        <f aca="false">DEC2HEX(HEX2DEC(E121)-(HEX2DEC(F121)*2^7))</f>
        <v>8</v>
      </c>
      <c r="H121" s="1" t="str">
        <f aca="false">HEX2BIN(F121,7)</f>
        <v>1010001</v>
      </c>
      <c r="I121" s="4" t="str">
        <f aca="false">HEX2BIN(G121,7)</f>
        <v>0001000</v>
      </c>
    </row>
    <row r="122" customFormat="false" ht="12.8" hidden="false" customHeight="false" outlineLevel="0" collapsed="false">
      <c r="B122" s="0" t="n">
        <v>119</v>
      </c>
      <c r="C122" s="0" t="n">
        <f aca="false">0.5*((2^14)/((2^14)+1)*(SIN(PI()*((B122-1)/128))+1))</f>
        <v>0.621452159521974</v>
      </c>
      <c r="D122" s="0" t="n">
        <f aca="false">ROUNDDOWN(C122*2^14,0)</f>
        <v>10181</v>
      </c>
      <c r="E122" s="1" t="str">
        <f aca="false">DEC2HEX(D122)</f>
        <v>27C5</v>
      </c>
      <c r="F122" s="1" t="str">
        <f aca="false">DEC2HEX(D122/2^7)</f>
        <v>4F</v>
      </c>
      <c r="G122" s="0" t="str">
        <f aca="false">DEC2HEX(HEX2DEC(E122)-(HEX2DEC(F122)*2^7))</f>
        <v>45</v>
      </c>
      <c r="H122" s="1" t="str">
        <f aca="false">HEX2BIN(F122,7)</f>
        <v>1001111</v>
      </c>
      <c r="I122" s="4" t="str">
        <f aca="false">HEX2BIN(G122,7)</f>
        <v>1000101</v>
      </c>
    </row>
    <row r="123" customFormat="false" ht="12.8" hidden="false" customHeight="false" outlineLevel="0" collapsed="false">
      <c r="B123" s="0" t="n">
        <v>120</v>
      </c>
      <c r="C123" s="0" t="n">
        <f aca="false">0.5*((2^14)/((2^14)+1)*(SIN(PI()*((B123-1)/128))+1))</f>
        <v>0.609513418331711</v>
      </c>
      <c r="D123" s="0" t="n">
        <f aca="false">ROUNDDOWN(C123*2^14,0)</f>
        <v>9986</v>
      </c>
      <c r="E123" s="1" t="str">
        <f aca="false">DEC2HEX(D123)</f>
        <v>2702</v>
      </c>
      <c r="F123" s="1" t="str">
        <f aca="false">DEC2HEX(D123/2^7)</f>
        <v>4E</v>
      </c>
      <c r="G123" s="0" t="str">
        <f aca="false">DEC2HEX(HEX2DEC(E123)-(HEX2DEC(F123)*2^7))</f>
        <v>2</v>
      </c>
      <c r="H123" s="1" t="str">
        <f aca="false">HEX2BIN(F123,7)</f>
        <v>1001110</v>
      </c>
      <c r="I123" s="4" t="str">
        <f aca="false">HEX2BIN(G123,7)</f>
        <v>0000010</v>
      </c>
    </row>
    <row r="124" customFormat="false" ht="12.8" hidden="false" customHeight="false" outlineLevel="0" collapsed="false">
      <c r="B124" s="0" t="n">
        <v>121</v>
      </c>
      <c r="C124" s="0" t="n">
        <f aca="false">0.5*((2^14)/((2^14)+1)*(SIN(PI()*((B124-1)/128))+1))</f>
        <v>0.597508691971689</v>
      </c>
      <c r="D124" s="0" t="n">
        <f aca="false">ROUNDDOWN(C124*2^14,0)</f>
        <v>9789</v>
      </c>
      <c r="E124" s="1" t="str">
        <f aca="false">DEC2HEX(D124)</f>
        <v>263D</v>
      </c>
      <c r="F124" s="1" t="str">
        <f aca="false">DEC2HEX(D124/2^7)</f>
        <v>4C</v>
      </c>
      <c r="G124" s="0" t="str">
        <f aca="false">DEC2HEX(HEX2DEC(E124)-(HEX2DEC(F124)*2^7))</f>
        <v>3D</v>
      </c>
      <c r="H124" s="1" t="str">
        <f aca="false">HEX2BIN(F124,7)</f>
        <v>1001100</v>
      </c>
      <c r="I124" s="4" t="str">
        <f aca="false">HEX2BIN(G124,7)</f>
        <v>0111101</v>
      </c>
    </row>
    <row r="125" customFormat="false" ht="12.8" hidden="false" customHeight="false" outlineLevel="0" collapsed="false">
      <c r="B125" s="0" t="n">
        <v>122</v>
      </c>
      <c r="C125" s="0" t="n">
        <f aca="false">0.5*((2^14)/((2^14)+1)*(SIN(PI()*((B125-1)/128))+1))</f>
        <v>0.585445211640182</v>
      </c>
      <c r="D125" s="0" t="n">
        <f aca="false">ROUNDDOWN(C125*2^14,0)</f>
        <v>9591</v>
      </c>
      <c r="E125" s="1" t="str">
        <f aca="false">DEC2HEX(D125)</f>
        <v>2577</v>
      </c>
      <c r="F125" s="1" t="str">
        <f aca="false">DEC2HEX(D125/2^7)</f>
        <v>4A</v>
      </c>
      <c r="G125" s="0" t="str">
        <f aca="false">DEC2HEX(HEX2DEC(E125)-(HEX2DEC(F125)*2^7))</f>
        <v>77</v>
      </c>
      <c r="H125" s="1" t="str">
        <f aca="false">HEX2BIN(F125,7)</f>
        <v>1001010</v>
      </c>
      <c r="I125" s="4" t="str">
        <f aca="false">HEX2BIN(G125,7)</f>
        <v>1110111</v>
      </c>
    </row>
    <row r="126" customFormat="false" ht="12.8" hidden="false" customHeight="false" outlineLevel="0" collapsed="false">
      <c r="B126" s="0" t="n">
        <v>123</v>
      </c>
      <c r="C126" s="0" t="n">
        <f aca="false">0.5*((2^14)/((2^14)+1)*(SIN(PI()*((B126-1)/128))+1))</f>
        <v>0.57333024392666</v>
      </c>
      <c r="D126" s="0" t="n">
        <f aca="false">ROUNDDOWN(C126*2^14,0)</f>
        <v>9393</v>
      </c>
      <c r="E126" s="1" t="str">
        <f aca="false">DEC2HEX(D126)</f>
        <v>24B1</v>
      </c>
      <c r="F126" s="1" t="str">
        <f aca="false">DEC2HEX(D126/2^7)</f>
        <v>49</v>
      </c>
      <c r="G126" s="0" t="str">
        <f aca="false">DEC2HEX(HEX2DEC(E126)-(HEX2DEC(F126)*2^7))</f>
        <v>31</v>
      </c>
      <c r="H126" s="1" t="str">
        <f aca="false">HEX2BIN(F126,7)</f>
        <v>1001001</v>
      </c>
      <c r="I126" s="4" t="str">
        <f aca="false">HEX2BIN(G126,7)</f>
        <v>0110001</v>
      </c>
    </row>
    <row r="127" customFormat="false" ht="12.8" hidden="false" customHeight="false" outlineLevel="0" collapsed="false">
      <c r="B127" s="0" t="n">
        <v>124</v>
      </c>
      <c r="C127" s="0" t="n">
        <f aca="false">0.5*((2^14)/((2^14)+1)*(SIN(PI()*((B127-1)/128))+1))</f>
        <v>0.561171086434665</v>
      </c>
      <c r="D127" s="0" t="n">
        <f aca="false">ROUNDDOWN(C127*2^14,0)</f>
        <v>9194</v>
      </c>
      <c r="E127" s="1" t="str">
        <f aca="false">DEC2HEX(D127)</f>
        <v>23EA</v>
      </c>
      <c r="F127" s="1" t="str">
        <f aca="false">DEC2HEX(D127/2^7)</f>
        <v>47</v>
      </c>
      <c r="G127" s="0" t="str">
        <f aca="false">DEC2HEX(HEX2DEC(E127)-(HEX2DEC(F127)*2^7))</f>
        <v>6A</v>
      </c>
      <c r="H127" s="1" t="str">
        <f aca="false">HEX2BIN(F127,7)</f>
        <v>1000111</v>
      </c>
      <c r="I127" s="4" t="str">
        <f aca="false">HEX2BIN(G127,7)</f>
        <v>1101010</v>
      </c>
    </row>
    <row r="128" customFormat="false" ht="12.8" hidden="false" customHeight="false" outlineLevel="0" collapsed="false">
      <c r="B128" s="0" t="n">
        <v>125</v>
      </c>
      <c r="C128" s="0" t="n">
        <f aca="false">0.5*((2^14)/((2^14)+1)*(SIN(PI()*((B128-1)/128))+1))</f>
        <v>0.548975063386009</v>
      </c>
      <c r="D128" s="0" t="n">
        <f aca="false">ROUNDDOWN(C128*2^14,0)</f>
        <v>8994</v>
      </c>
      <c r="E128" s="1" t="str">
        <f aca="false">DEC2HEX(D128)</f>
        <v>2322</v>
      </c>
      <c r="F128" s="1" t="str">
        <f aca="false">DEC2HEX(D128/2^7)</f>
        <v>46</v>
      </c>
      <c r="G128" s="0" t="str">
        <f aca="false">DEC2HEX(HEX2DEC(E128)-(HEX2DEC(F128)*2^7))</f>
        <v>22</v>
      </c>
      <c r="H128" s="1" t="str">
        <f aca="false">HEX2BIN(F128,7)</f>
        <v>1000110</v>
      </c>
      <c r="I128" s="4" t="str">
        <f aca="false">HEX2BIN(G128,7)</f>
        <v>0100010</v>
      </c>
    </row>
    <row r="129" customFormat="false" ht="12.8" hidden="false" customHeight="false" outlineLevel="0" collapsed="false">
      <c r="B129" s="0" t="n">
        <v>126</v>
      </c>
      <c r="C129" s="0" t="n">
        <f aca="false">0.5*((2^14)/((2^14)+1)*(SIN(PI()*((B129-1)/128))+1))</f>
        <v>0.53674952120894</v>
      </c>
      <c r="D129" s="0" t="n">
        <f aca="false">ROUNDDOWN(C129*2^14,0)</f>
        <v>8794</v>
      </c>
      <c r="E129" s="1" t="str">
        <f aca="false">DEC2HEX(D129)</f>
        <v>225A</v>
      </c>
      <c r="F129" s="1" t="str">
        <f aca="false">DEC2HEX(D129/2^7)</f>
        <v>44</v>
      </c>
      <c r="G129" s="0" t="str">
        <f aca="false">DEC2HEX(HEX2DEC(E129)-(HEX2DEC(F129)*2^7))</f>
        <v>5A</v>
      </c>
      <c r="H129" s="1" t="str">
        <f aca="false">HEX2BIN(F129,7)</f>
        <v>1000100</v>
      </c>
      <c r="I129" s="4" t="str">
        <f aca="false">HEX2BIN(G129,7)</f>
        <v>1011010</v>
      </c>
    </row>
    <row r="130" customFormat="false" ht="12.8" hidden="false" customHeight="false" outlineLevel="0" collapsed="false">
      <c r="B130" s="0" t="n">
        <v>127</v>
      </c>
      <c r="C130" s="0" t="n">
        <f aca="false">0.5*((2^14)/((2^14)+1)*(SIN(PI()*((B130-1)/128))+1))</f>
        <v>0.524501824112921</v>
      </c>
      <c r="D130" s="0" t="n">
        <f aca="false">ROUNDDOWN(C130*2^14,0)</f>
        <v>8593</v>
      </c>
      <c r="E130" s="1" t="str">
        <f aca="false">DEC2HEX(D130)</f>
        <v>2191</v>
      </c>
      <c r="F130" s="1" t="str">
        <f aca="false">DEC2HEX(D130/2^7)</f>
        <v>43</v>
      </c>
      <c r="G130" s="0" t="str">
        <f aca="false">DEC2HEX(HEX2DEC(E130)-(HEX2DEC(F130)*2^7))</f>
        <v>11</v>
      </c>
      <c r="H130" s="1" t="str">
        <f aca="false">HEX2BIN(F130,7)</f>
        <v>1000011</v>
      </c>
      <c r="I130" s="4" t="str">
        <f aca="false">HEX2BIN(G130,7)</f>
        <v>0010001</v>
      </c>
    </row>
    <row r="131" customFormat="false" ht="12.8" hidden="false" customHeight="false" outlineLevel="0" collapsed="false">
      <c r="B131" s="0" t="n">
        <v>128</v>
      </c>
      <c r="C131" s="0" t="n">
        <f aca="false">0.5*((2^14)/((2^14)+1)*(SIN(PI()*((B131-1)/128))+1))</f>
        <v>0.512239349652713</v>
      </c>
      <c r="D131" s="0" t="n">
        <f aca="false">ROUNDDOWN(C131*2^14,0)</f>
        <v>8392</v>
      </c>
      <c r="E131" s="1" t="str">
        <f aca="false">DEC2HEX(D131)</f>
        <v>20C8</v>
      </c>
      <c r="F131" s="1" t="str">
        <f aca="false">DEC2HEX(D131/2^7)</f>
        <v>41</v>
      </c>
      <c r="G131" s="0" t="str">
        <f aca="false">DEC2HEX(HEX2DEC(E131)-(HEX2DEC(F131)*2^7))</f>
        <v>48</v>
      </c>
      <c r="H131" s="1" t="str">
        <f aca="false">HEX2BIN(F131,7)</f>
        <v>1000001</v>
      </c>
      <c r="I131" s="4" t="str">
        <f aca="false">HEX2BIN(G131,7)</f>
        <v>1001000</v>
      </c>
    </row>
    <row r="132" customFormat="false" ht="12.8" hidden="false" customHeight="false" outlineLevel="0" collapsed="false">
      <c r="B132" s="0" t="n">
        <v>129</v>
      </c>
      <c r="C132" s="0" t="n">
        <f aca="false">0.5*((2^14)/((2^14)+1)*(SIN(PI()*((B132-1)/128))+1))</f>
        <v>0.499969484284407</v>
      </c>
      <c r="D132" s="0" t="n">
        <f aca="false">ROUNDDOWN(C132*2^14,0)</f>
        <v>8191</v>
      </c>
      <c r="E132" s="1" t="str">
        <f aca="false">DEC2HEX(D132)</f>
        <v>1FFF</v>
      </c>
      <c r="F132" s="1" t="str">
        <f aca="false">DEC2HEX(D132/2^7)</f>
        <v>3F</v>
      </c>
      <c r="G132" s="0" t="str">
        <f aca="false">DEC2HEX(HEX2DEC(E132)-(HEX2DEC(F132)*2^7))</f>
        <v>7F</v>
      </c>
      <c r="H132" s="1" t="str">
        <f aca="false">HEX2BIN(F132,7)</f>
        <v>0111111</v>
      </c>
      <c r="I132" s="4" t="str">
        <f aca="false">HEX2BIN(G132,7)</f>
        <v>1111111</v>
      </c>
    </row>
    <row r="133" customFormat="false" ht="12.8" hidden="false" customHeight="false" outlineLevel="0" collapsed="false">
      <c r="B133" s="0" t="n">
        <v>130</v>
      </c>
      <c r="C133" s="0" t="n">
        <f aca="false">0.5*((2^14)/((2^14)+1)*(SIN(PI()*((B133-1)/128))+1))</f>
        <v>0.4876996189161</v>
      </c>
      <c r="D133" s="0" t="n">
        <f aca="false">ROUNDDOWN(C133*2^14,0)</f>
        <v>7990</v>
      </c>
      <c r="E133" s="1" t="str">
        <f aca="false">DEC2HEX(D133)</f>
        <v>1F36</v>
      </c>
      <c r="F133" s="1" t="str">
        <f aca="false">DEC2HEX(D133/2^7)</f>
        <v>3E</v>
      </c>
      <c r="G133" s="0" t="str">
        <f aca="false">DEC2HEX(HEX2DEC(E133)-(HEX2DEC(F133)*2^7))</f>
        <v>36</v>
      </c>
      <c r="H133" s="1" t="str">
        <f aca="false">HEX2BIN(F133,7)</f>
        <v>0111110</v>
      </c>
      <c r="I133" s="4" t="str">
        <f aca="false">HEX2BIN(G133,7)</f>
        <v>0110110</v>
      </c>
    </row>
    <row r="134" customFormat="false" ht="12.8" hidden="false" customHeight="false" outlineLevel="0" collapsed="false">
      <c r="B134" s="0" t="n">
        <v>131</v>
      </c>
      <c r="C134" s="0" t="n">
        <f aca="false">0.5*((2^14)/((2^14)+1)*(SIN(PI()*((B134-1)/128))+1))</f>
        <v>0.475437144455892</v>
      </c>
      <c r="D134" s="0" t="n">
        <f aca="false">ROUNDDOWN(C134*2^14,0)</f>
        <v>7789</v>
      </c>
      <c r="E134" s="1" t="str">
        <f aca="false">DEC2HEX(D134)</f>
        <v>1E6D</v>
      </c>
      <c r="F134" s="1" t="str">
        <f aca="false">DEC2HEX(D134/2^7)</f>
        <v>3C</v>
      </c>
      <c r="G134" s="0" t="str">
        <f aca="false">DEC2HEX(HEX2DEC(E134)-(HEX2DEC(F134)*2^7))</f>
        <v>6D</v>
      </c>
      <c r="H134" s="1" t="str">
        <f aca="false">HEX2BIN(F134,7)</f>
        <v>0111100</v>
      </c>
      <c r="I134" s="4" t="str">
        <f aca="false">HEX2BIN(G134,7)</f>
        <v>1101101</v>
      </c>
    </row>
    <row r="135" customFormat="false" ht="12.8" hidden="false" customHeight="false" outlineLevel="0" collapsed="false">
      <c r="B135" s="0" t="n">
        <v>132</v>
      </c>
      <c r="C135" s="0" t="n">
        <f aca="false">0.5*((2^14)/((2^14)+1)*(SIN(PI()*((B135-1)/128))+1))</f>
        <v>0.463189447359873</v>
      </c>
      <c r="D135" s="0" t="n">
        <f aca="false">ROUNDDOWN(C135*2^14,0)</f>
        <v>7588</v>
      </c>
      <c r="E135" s="1" t="str">
        <f aca="false">DEC2HEX(D135)</f>
        <v>1DA4</v>
      </c>
      <c r="F135" s="1" t="str">
        <f aca="false">DEC2HEX(D135/2^7)</f>
        <v>3B</v>
      </c>
      <c r="G135" s="0" t="str">
        <f aca="false">DEC2HEX(HEX2DEC(E135)-(HEX2DEC(F135)*2^7))</f>
        <v>24</v>
      </c>
      <c r="H135" s="1" t="str">
        <f aca="false">HEX2BIN(F135,7)</f>
        <v>0111011</v>
      </c>
      <c r="I135" s="4" t="str">
        <f aca="false">HEX2BIN(G135,7)</f>
        <v>0100100</v>
      </c>
    </row>
    <row r="136" customFormat="false" ht="12.8" hidden="false" customHeight="false" outlineLevel="0" collapsed="false">
      <c r="B136" s="0" t="n">
        <v>133</v>
      </c>
      <c r="C136" s="0" t="n">
        <f aca="false">0.5*((2^14)/((2^14)+1)*(SIN(PI()*((B136-1)/128))+1))</f>
        <v>0.450963905182804</v>
      </c>
      <c r="D136" s="0" t="n">
        <f aca="false">ROUNDDOWN(C136*2^14,0)</f>
        <v>7388</v>
      </c>
      <c r="E136" s="1" t="str">
        <f aca="false">DEC2HEX(D136)</f>
        <v>1CDC</v>
      </c>
      <c r="F136" s="1" t="str">
        <f aca="false">DEC2HEX(D136/2^7)</f>
        <v>39</v>
      </c>
      <c r="G136" s="0" t="str">
        <f aca="false">DEC2HEX(HEX2DEC(E136)-(HEX2DEC(F136)*2^7))</f>
        <v>5C</v>
      </c>
      <c r="H136" s="1" t="str">
        <f aca="false">HEX2BIN(F136,7)</f>
        <v>0111001</v>
      </c>
      <c r="I136" s="4" t="str">
        <f aca="false">HEX2BIN(G136,7)</f>
        <v>1011100</v>
      </c>
    </row>
    <row r="137" customFormat="false" ht="12.8" hidden="false" customHeight="false" outlineLevel="0" collapsed="false">
      <c r="B137" s="0" t="n">
        <v>134</v>
      </c>
      <c r="C137" s="0" t="n">
        <f aca="false">0.5*((2^14)/((2^14)+1)*(SIN(PI()*((B137-1)/128))+1))</f>
        <v>0.438767882134148</v>
      </c>
      <c r="D137" s="0" t="n">
        <f aca="false">ROUNDDOWN(C137*2^14,0)</f>
        <v>7188</v>
      </c>
      <c r="E137" s="1" t="str">
        <f aca="false">DEC2HEX(D137)</f>
        <v>1C14</v>
      </c>
      <c r="F137" s="1" t="str">
        <f aca="false">DEC2HEX(D137/2^7)</f>
        <v>38</v>
      </c>
      <c r="G137" s="0" t="str">
        <f aca="false">DEC2HEX(HEX2DEC(E137)-(HEX2DEC(F137)*2^7))</f>
        <v>14</v>
      </c>
      <c r="H137" s="1" t="str">
        <f aca="false">HEX2BIN(F137,7)</f>
        <v>0111000</v>
      </c>
      <c r="I137" s="4" t="str">
        <f aca="false">HEX2BIN(G137,7)</f>
        <v>0010100</v>
      </c>
    </row>
    <row r="138" customFormat="false" ht="12.8" hidden="false" customHeight="false" outlineLevel="0" collapsed="false">
      <c r="B138" s="0" t="n">
        <v>135</v>
      </c>
      <c r="C138" s="0" t="n">
        <f aca="false">0.5*((2^14)/((2^14)+1)*(SIN(PI()*((B138-1)/128))+1))</f>
        <v>0.426608724642153</v>
      </c>
      <c r="D138" s="0" t="n">
        <f aca="false">ROUNDDOWN(C138*2^14,0)</f>
        <v>6989</v>
      </c>
      <c r="E138" s="1" t="str">
        <f aca="false">DEC2HEX(D138)</f>
        <v>1B4D</v>
      </c>
      <c r="F138" s="1" t="str">
        <f aca="false">DEC2HEX(D138/2^7)</f>
        <v>36</v>
      </c>
      <c r="G138" s="0" t="str">
        <f aca="false">DEC2HEX(HEX2DEC(E138)-(HEX2DEC(F138)*2^7))</f>
        <v>4D</v>
      </c>
      <c r="H138" s="1" t="str">
        <f aca="false">HEX2BIN(F138,7)</f>
        <v>0110110</v>
      </c>
      <c r="I138" s="4" t="str">
        <f aca="false">HEX2BIN(G138,7)</f>
        <v>1001101</v>
      </c>
    </row>
    <row r="139" customFormat="false" ht="12.8" hidden="false" customHeight="false" outlineLevel="0" collapsed="false">
      <c r="B139" s="0" t="n">
        <v>136</v>
      </c>
      <c r="C139" s="0" t="n">
        <f aca="false">0.5*((2^14)/((2^14)+1)*(SIN(PI()*((B139-1)/128))+1))</f>
        <v>0.414493756928631</v>
      </c>
      <c r="D139" s="0" t="n">
        <f aca="false">ROUNDDOWN(C139*2^14,0)</f>
        <v>6791</v>
      </c>
      <c r="E139" s="1" t="str">
        <f aca="false">DEC2HEX(D139)</f>
        <v>1A87</v>
      </c>
      <c r="F139" s="1" t="str">
        <f aca="false">DEC2HEX(D139/2^7)</f>
        <v>35</v>
      </c>
      <c r="G139" s="0" t="str">
        <f aca="false">DEC2HEX(HEX2DEC(E139)-(HEX2DEC(F139)*2^7))</f>
        <v>7</v>
      </c>
      <c r="H139" s="1" t="str">
        <f aca="false">HEX2BIN(F139,7)</f>
        <v>0110101</v>
      </c>
      <c r="I139" s="4" t="str">
        <f aca="false">HEX2BIN(G139,7)</f>
        <v>0000111</v>
      </c>
    </row>
    <row r="140" customFormat="false" ht="12.8" hidden="false" customHeight="false" outlineLevel="0" collapsed="false">
      <c r="B140" s="0" t="n">
        <v>137</v>
      </c>
      <c r="C140" s="0" t="n">
        <f aca="false">0.5*((2^14)/((2^14)+1)*(SIN(PI()*((B140-1)/128))+1))</f>
        <v>0.402430276597124</v>
      </c>
      <c r="D140" s="0" t="n">
        <f aca="false">ROUNDDOWN(C140*2^14,0)</f>
        <v>6593</v>
      </c>
      <c r="E140" s="1" t="str">
        <f aca="false">DEC2HEX(D140)</f>
        <v>19C1</v>
      </c>
      <c r="F140" s="1" t="str">
        <f aca="false">DEC2HEX(D140/2^7)</f>
        <v>33</v>
      </c>
      <c r="G140" s="0" t="str">
        <f aca="false">DEC2HEX(HEX2DEC(E140)-(HEX2DEC(F140)*2^7))</f>
        <v>41</v>
      </c>
      <c r="H140" s="1" t="str">
        <f aca="false">HEX2BIN(F140,7)</f>
        <v>0110011</v>
      </c>
      <c r="I140" s="4" t="str">
        <f aca="false">HEX2BIN(G140,7)</f>
        <v>1000001</v>
      </c>
    </row>
    <row r="141" customFormat="false" ht="12.8" hidden="false" customHeight="false" outlineLevel="0" collapsed="false">
      <c r="B141" s="0" t="n">
        <v>138</v>
      </c>
      <c r="C141" s="0" t="n">
        <f aca="false">0.5*((2^14)/((2^14)+1)*(SIN(PI()*((B141-1)/128))+1))</f>
        <v>0.390425550237102</v>
      </c>
      <c r="D141" s="0" t="n">
        <f aca="false">ROUNDDOWN(C141*2^14,0)</f>
        <v>6396</v>
      </c>
      <c r="E141" s="1" t="str">
        <f aca="false">DEC2HEX(D141)</f>
        <v>18FC</v>
      </c>
      <c r="F141" s="1" t="str">
        <f aca="false">DEC2HEX(D141/2^7)</f>
        <v>31</v>
      </c>
      <c r="G141" s="0" t="str">
        <f aca="false">DEC2HEX(HEX2DEC(E141)-(HEX2DEC(F141)*2^7))</f>
        <v>7C</v>
      </c>
      <c r="H141" s="1" t="str">
        <f aca="false">HEX2BIN(F141,7)</f>
        <v>0110001</v>
      </c>
      <c r="I141" s="4" t="str">
        <f aca="false">HEX2BIN(G141,7)</f>
        <v>1111100</v>
      </c>
    </row>
    <row r="142" customFormat="false" ht="12.8" hidden="false" customHeight="false" outlineLevel="0" collapsed="false">
      <c r="B142" s="0" t="n">
        <v>139</v>
      </c>
      <c r="C142" s="0" t="n">
        <f aca="false">0.5*((2^14)/((2^14)+1)*(SIN(PI()*((B142-1)/128))+1))</f>
        <v>0.378486809046839</v>
      </c>
      <c r="D142" s="0" t="n">
        <f aca="false">ROUNDDOWN(C142*2^14,0)</f>
        <v>6201</v>
      </c>
      <c r="E142" s="1" t="str">
        <f aca="false">DEC2HEX(D142)</f>
        <v>1839</v>
      </c>
      <c r="F142" s="1" t="str">
        <f aca="false">DEC2HEX(D142/2^7)</f>
        <v>30</v>
      </c>
      <c r="G142" s="0" t="str">
        <f aca="false">DEC2HEX(HEX2DEC(E142)-(HEX2DEC(F142)*2^7))</f>
        <v>39</v>
      </c>
      <c r="H142" s="1" t="str">
        <f aca="false">HEX2BIN(F142,7)</f>
        <v>0110000</v>
      </c>
      <c r="I142" s="4" t="str">
        <f aca="false">HEX2BIN(G142,7)</f>
        <v>0111001</v>
      </c>
    </row>
    <row r="143" customFormat="false" ht="12.8" hidden="false" customHeight="false" outlineLevel="0" collapsed="false">
      <c r="B143" s="0" t="n">
        <v>140</v>
      </c>
      <c r="C143" s="0" t="n">
        <f aca="false">0.5*((2^14)/((2^14)+1)*(SIN(PI()*((B143-1)/128))+1))</f>
        <v>0.36662124447761</v>
      </c>
      <c r="D143" s="0" t="n">
        <f aca="false">ROUNDDOWN(C143*2^14,0)</f>
        <v>6006</v>
      </c>
      <c r="E143" s="1" t="str">
        <f aca="false">DEC2HEX(D143)</f>
        <v>1776</v>
      </c>
      <c r="F143" s="1" t="str">
        <f aca="false">DEC2HEX(D143/2^7)</f>
        <v>2E</v>
      </c>
      <c r="G143" s="0" t="str">
        <f aca="false">DEC2HEX(HEX2DEC(E143)-(HEX2DEC(F143)*2^7))</f>
        <v>76</v>
      </c>
      <c r="H143" s="1" t="str">
        <f aca="false">HEX2BIN(F143,7)</f>
        <v>0101110</v>
      </c>
      <c r="I143" s="4" t="str">
        <f aca="false">HEX2BIN(G143,7)</f>
        <v>1110110</v>
      </c>
    </row>
    <row r="144" customFormat="false" ht="12.8" hidden="false" customHeight="false" outlineLevel="0" collapsed="false">
      <c r="B144" s="0" t="n">
        <v>141</v>
      </c>
      <c r="C144" s="0" t="n">
        <f aca="false">0.5*((2^14)/((2^14)+1)*(SIN(PI()*((B144-1)/128))+1))</f>
        <v>0.354836003901828</v>
      </c>
      <c r="D144" s="0" t="n">
        <f aca="false">ROUNDDOWN(C144*2^14,0)</f>
        <v>5813</v>
      </c>
      <c r="E144" s="1" t="str">
        <f aca="false">DEC2HEX(D144)</f>
        <v>16B5</v>
      </c>
      <c r="F144" s="1" t="str">
        <f aca="false">DEC2HEX(D144/2^7)</f>
        <v>2D</v>
      </c>
      <c r="G144" s="0" t="str">
        <f aca="false">DEC2HEX(HEX2DEC(E144)-(HEX2DEC(F144)*2^7))</f>
        <v>35</v>
      </c>
      <c r="H144" s="1" t="str">
        <f aca="false">HEX2BIN(F144,7)</f>
        <v>0101101</v>
      </c>
      <c r="I144" s="4" t="str">
        <f aca="false">HEX2BIN(G144,7)</f>
        <v>0110101</v>
      </c>
    </row>
    <row r="145" customFormat="false" ht="12.8" hidden="false" customHeight="false" outlineLevel="0" collapsed="false">
      <c r="B145" s="0" t="n">
        <v>142</v>
      </c>
      <c r="C145" s="0" t="n">
        <f aca="false">0.5*((2^14)/((2^14)+1)*(SIN(PI()*((B145-1)/128))+1))</f>
        <v>0.343138186307738</v>
      </c>
      <c r="D145" s="0" t="n">
        <f aca="false">ROUNDDOWN(C145*2^14,0)</f>
        <v>5621</v>
      </c>
      <c r="E145" s="1" t="str">
        <f aca="false">DEC2HEX(D145)</f>
        <v>15F5</v>
      </c>
      <c r="F145" s="1" t="str">
        <f aca="false">DEC2HEX(D145/2^7)</f>
        <v>2B</v>
      </c>
      <c r="G145" s="0" t="str">
        <f aca="false">DEC2HEX(HEX2DEC(E145)-(HEX2DEC(F145)*2^7))</f>
        <v>75</v>
      </c>
      <c r="H145" s="1" t="str">
        <f aca="false">HEX2BIN(F145,7)</f>
        <v>0101011</v>
      </c>
      <c r="I145" s="4" t="str">
        <f aca="false">HEX2BIN(G145,7)</f>
        <v>1110101</v>
      </c>
    </row>
    <row r="146" customFormat="false" ht="12.8" hidden="false" customHeight="false" outlineLevel="0" collapsed="false">
      <c r="B146" s="0" t="n">
        <v>143</v>
      </c>
      <c r="C146" s="0" t="n">
        <f aca="false">0.5*((2^14)/((2^14)+1)*(SIN(PI()*((B146-1)/128))+1))</f>
        <v>0.331534838023249</v>
      </c>
      <c r="D146" s="0" t="n">
        <f aca="false">ROUNDDOWN(C146*2^14,0)</f>
        <v>5431</v>
      </c>
      <c r="E146" s="1" t="str">
        <f aca="false">DEC2HEX(D146)</f>
        <v>1537</v>
      </c>
      <c r="F146" s="1" t="str">
        <f aca="false">DEC2HEX(D146/2^7)</f>
        <v>2A</v>
      </c>
      <c r="G146" s="0" t="str">
        <f aca="false">DEC2HEX(HEX2DEC(E146)-(HEX2DEC(F146)*2^7))</f>
        <v>37</v>
      </c>
      <c r="H146" s="1" t="str">
        <f aca="false">HEX2BIN(F146,7)</f>
        <v>0101010</v>
      </c>
      <c r="I146" s="4" t="str">
        <f aca="false">HEX2BIN(G146,7)</f>
        <v>0110111</v>
      </c>
    </row>
    <row r="147" customFormat="false" ht="12.8" hidden="false" customHeight="false" outlineLevel="0" collapsed="false">
      <c r="B147" s="0" t="n">
        <v>144</v>
      </c>
      <c r="C147" s="0" t="n">
        <f aca="false">0.5*((2^14)/((2^14)+1)*(SIN(PI()*((B147-1)/128))+1))</f>
        <v>0.320032948471491</v>
      </c>
      <c r="D147" s="0" t="n">
        <f aca="false">ROUNDDOWN(C147*2^14,0)</f>
        <v>5243</v>
      </c>
      <c r="E147" s="1" t="str">
        <f aca="false">DEC2HEX(D147)</f>
        <v>147B</v>
      </c>
      <c r="F147" s="1" t="str">
        <f aca="false">DEC2HEX(D147/2^7)</f>
        <v>28</v>
      </c>
      <c r="G147" s="0" t="str">
        <f aca="false">DEC2HEX(HEX2DEC(E147)-(HEX2DEC(F147)*2^7))</f>
        <v>7B</v>
      </c>
      <c r="H147" s="1" t="str">
        <f aca="false">HEX2BIN(F147,7)</f>
        <v>0101000</v>
      </c>
      <c r="I147" s="4" t="str">
        <f aca="false">HEX2BIN(G147,7)</f>
        <v>1111011</v>
      </c>
    </row>
    <row r="148" customFormat="false" ht="12.8" hidden="false" customHeight="false" outlineLevel="0" collapsed="false">
      <c r="B148" s="0" t="n">
        <v>145</v>
      </c>
      <c r="C148" s="0" t="n">
        <f aca="false">0.5*((2^14)/((2^14)+1)*(SIN(PI()*((B148-1)/128))+1))</f>
        <v>0.308639445960646</v>
      </c>
      <c r="D148" s="0" t="n">
        <f aca="false">ROUNDDOWN(C148*2^14,0)</f>
        <v>5056</v>
      </c>
      <c r="E148" s="1" t="str">
        <f aca="false">DEC2HEX(D148)</f>
        <v>13C0</v>
      </c>
      <c r="F148" s="1" t="str">
        <f aca="false">DEC2HEX(D148/2^7)</f>
        <v>27</v>
      </c>
      <c r="G148" s="0" t="str">
        <f aca="false">DEC2HEX(HEX2DEC(E148)-(HEX2DEC(F148)*2^7))</f>
        <v>40</v>
      </c>
      <c r="H148" s="1" t="str">
        <f aca="false">HEX2BIN(F148,7)</f>
        <v>0100111</v>
      </c>
      <c r="I148" s="4" t="str">
        <f aca="false">HEX2BIN(G148,7)</f>
        <v>1000000</v>
      </c>
    </row>
    <row r="149" customFormat="false" ht="12.8" hidden="false" customHeight="false" outlineLevel="0" collapsed="false">
      <c r="B149" s="0" t="n">
        <v>146</v>
      </c>
      <c r="C149" s="0" t="n">
        <f aca="false">0.5*((2^14)/((2^14)+1)*(SIN(PI()*((B149-1)/128))+1))</f>
        <v>0.297361193510596</v>
      </c>
      <c r="D149" s="0" t="n">
        <f aca="false">ROUNDDOWN(C149*2^14,0)</f>
        <v>4871</v>
      </c>
      <c r="E149" s="1" t="str">
        <f aca="false">DEC2HEX(D149)</f>
        <v>1307</v>
      </c>
      <c r="F149" s="1" t="str">
        <f aca="false">DEC2HEX(D149/2^7)</f>
        <v>26</v>
      </c>
      <c r="G149" s="0" t="str">
        <f aca="false">DEC2HEX(HEX2DEC(E149)-(HEX2DEC(F149)*2^7))</f>
        <v>7</v>
      </c>
      <c r="H149" s="1" t="str">
        <f aca="false">HEX2BIN(F149,7)</f>
        <v>0100110</v>
      </c>
      <c r="I149" s="4" t="str">
        <f aca="false">HEX2BIN(G149,7)</f>
        <v>0000111</v>
      </c>
    </row>
    <row r="150" customFormat="false" ht="12.8" hidden="false" customHeight="false" outlineLevel="0" collapsed="false">
      <c r="B150" s="0" t="n">
        <v>147</v>
      </c>
      <c r="C150" s="0" t="n">
        <f aca="false">0.5*((2^14)/((2^14)+1)*(SIN(PI()*((B150-1)/128))+1))</f>
        <v>0.286204984718897</v>
      </c>
      <c r="D150" s="0" t="n">
        <f aca="false">ROUNDDOWN(C150*2^14,0)</f>
        <v>4689</v>
      </c>
      <c r="E150" s="1" t="str">
        <f aca="false">DEC2HEX(D150)</f>
        <v>1251</v>
      </c>
      <c r="F150" s="1" t="str">
        <f aca="false">DEC2HEX(D150/2^7)</f>
        <v>24</v>
      </c>
      <c r="G150" s="0" t="str">
        <f aca="false">DEC2HEX(HEX2DEC(E150)-(HEX2DEC(F150)*2^7))</f>
        <v>51</v>
      </c>
      <c r="H150" s="1" t="str">
        <f aca="false">HEX2BIN(F150,7)</f>
        <v>0100100</v>
      </c>
      <c r="I150" s="4" t="str">
        <f aca="false">HEX2BIN(G150,7)</f>
        <v>1010001</v>
      </c>
    </row>
    <row r="151" customFormat="false" ht="12.8" hidden="false" customHeight="false" outlineLevel="0" collapsed="false">
      <c r="B151" s="0" t="n">
        <v>148</v>
      </c>
      <c r="C151" s="0" t="n">
        <f aca="false">0.5*((2^14)/((2^14)+1)*(SIN(PI()*((B151-1)/128))+1))</f>
        <v>0.275177539668566</v>
      </c>
      <c r="D151" s="0" t="n">
        <f aca="false">ROUNDDOWN(C151*2^14,0)</f>
        <v>4508</v>
      </c>
      <c r="E151" s="1" t="str">
        <f aca="false">DEC2HEX(D151)</f>
        <v>119C</v>
      </c>
      <c r="F151" s="1" t="str">
        <f aca="false">DEC2HEX(D151/2^7)</f>
        <v>23</v>
      </c>
      <c r="G151" s="0" t="str">
        <f aca="false">DEC2HEX(HEX2DEC(E151)-(HEX2DEC(F151)*2^7))</f>
        <v>1C</v>
      </c>
      <c r="H151" s="1" t="str">
        <f aca="false">HEX2BIN(F151,7)</f>
        <v>0100011</v>
      </c>
      <c r="I151" s="4" t="str">
        <f aca="false">HEX2BIN(G151,7)</f>
        <v>0011100</v>
      </c>
    </row>
    <row r="152" customFormat="false" ht="12.8" hidden="false" customHeight="false" outlineLevel="0" collapsed="false">
      <c r="B152" s="0" t="n">
        <v>149</v>
      </c>
      <c r="C152" s="0" t="n">
        <f aca="false">0.5*((2^14)/((2^14)+1)*(SIN(PI()*((B152-1)/128))+1))</f>
        <v>0.26428550088016</v>
      </c>
      <c r="D152" s="0" t="n">
        <f aca="false">ROUNDDOWN(C152*2^14,0)</f>
        <v>4330</v>
      </c>
      <c r="E152" s="1" t="str">
        <f aca="false">DEC2HEX(D152)</f>
        <v>10EA</v>
      </c>
      <c r="F152" s="1" t="str">
        <f aca="false">DEC2HEX(D152/2^7)</f>
        <v>21</v>
      </c>
      <c r="G152" s="0" t="str">
        <f aca="false">DEC2HEX(HEX2DEC(E152)-(HEX2DEC(F152)*2^7))</f>
        <v>6A</v>
      </c>
      <c r="H152" s="1" t="str">
        <f aca="false">HEX2BIN(F152,7)</f>
        <v>0100001</v>
      </c>
      <c r="I152" s="4" t="str">
        <f aca="false">HEX2BIN(G152,7)</f>
        <v>1101010</v>
      </c>
    </row>
    <row r="153" customFormat="false" ht="12.8" hidden="false" customHeight="false" outlineLevel="0" collapsed="false">
      <c r="B153" s="0" t="n">
        <v>150</v>
      </c>
      <c r="C153" s="0" t="n">
        <f aca="false">0.5*((2^14)/((2^14)+1)*(SIN(PI()*((B153-1)/128))+1))</f>
        <v>0.253535429310565</v>
      </c>
      <c r="D153" s="0" t="n">
        <f aca="false">ROUNDDOWN(C153*2^14,0)</f>
        <v>4153</v>
      </c>
      <c r="E153" s="1" t="str">
        <f aca="false">DEC2HEX(D153)</f>
        <v>1039</v>
      </c>
      <c r="F153" s="1" t="str">
        <f aca="false">DEC2HEX(D153/2^7)</f>
        <v>20</v>
      </c>
      <c r="G153" s="0" t="str">
        <f aca="false">DEC2HEX(HEX2DEC(E153)-(HEX2DEC(F153)*2^7))</f>
        <v>39</v>
      </c>
      <c r="H153" s="1" t="str">
        <f aca="false">HEX2BIN(F153,7)</f>
        <v>0100000</v>
      </c>
      <c r="I153" s="4" t="str">
        <f aca="false">HEX2BIN(G153,7)</f>
        <v>0111001</v>
      </c>
    </row>
    <row r="154" customFormat="false" ht="12.8" hidden="false" customHeight="false" outlineLevel="0" collapsed="false">
      <c r="B154" s="0" t="n">
        <v>151</v>
      </c>
      <c r="C154" s="0" t="n">
        <f aca="false">0.5*((2^14)/((2^14)+1)*(SIN(PI()*((B154-1)/128))+1))</f>
        <v>0.242933800400923</v>
      </c>
      <c r="D154" s="0" t="n">
        <f aca="false">ROUNDDOWN(C154*2^14,0)</f>
        <v>3980</v>
      </c>
      <c r="E154" s="1" t="str">
        <f aca="false">DEC2HEX(D154)</f>
        <v>F8C</v>
      </c>
      <c r="F154" s="1" t="str">
        <f aca="false">DEC2HEX(D154/2^7)</f>
        <v>1F</v>
      </c>
      <c r="G154" s="0" t="str">
        <f aca="false">DEC2HEX(HEX2DEC(E154)-(HEX2DEC(F154)*2^7))</f>
        <v>C</v>
      </c>
      <c r="H154" s="1" t="str">
        <f aca="false">HEX2BIN(F154,7)</f>
        <v>0011111</v>
      </c>
      <c r="I154" s="4" t="str">
        <f aca="false">HEX2BIN(G154,7)</f>
        <v>0001100</v>
      </c>
    </row>
    <row r="155" customFormat="false" ht="12.8" hidden="false" customHeight="false" outlineLevel="0" collapsed="false">
      <c r="B155" s="0" t="n">
        <v>152</v>
      </c>
      <c r="C155" s="0" t="n">
        <f aca="false">0.5*((2^14)/((2^14)+1)*(SIN(PI()*((B155-1)/128))+1))</f>
        <v>0.23248700017607</v>
      </c>
      <c r="D155" s="0" t="n">
        <f aca="false">ROUNDDOWN(C155*2^14,0)</f>
        <v>3809</v>
      </c>
      <c r="E155" s="1" t="str">
        <f aca="false">DEC2HEX(D155)</f>
        <v>EE1</v>
      </c>
      <c r="F155" s="1" t="str">
        <f aca="false">DEC2HEX(D155/2^7)</f>
        <v>1D</v>
      </c>
      <c r="G155" s="0" t="str">
        <f aca="false">DEC2HEX(HEX2DEC(E155)-(HEX2DEC(F155)*2^7))</f>
        <v>61</v>
      </c>
      <c r="H155" s="1" t="str">
        <f aca="false">HEX2BIN(F155,7)</f>
        <v>0011101</v>
      </c>
      <c r="I155" s="4" t="str">
        <f aca="false">HEX2BIN(G155,7)</f>
        <v>1100001</v>
      </c>
    </row>
    <row r="156" customFormat="false" ht="12.8" hidden="false" customHeight="false" outlineLevel="0" collapsed="false">
      <c r="B156" s="0" t="n">
        <v>153</v>
      </c>
      <c r="C156" s="0" t="n">
        <f aca="false">0.5*((2^14)/((2^14)+1)*(SIN(PI()*((B156-1)/128))+1))</f>
        <v>0.222201321397829</v>
      </c>
      <c r="D156" s="0" t="n">
        <f aca="false">ROUNDDOWN(C156*2^14,0)</f>
        <v>3640</v>
      </c>
      <c r="E156" s="1" t="str">
        <f aca="false">DEC2HEX(D156)</f>
        <v>E38</v>
      </c>
      <c r="F156" s="1" t="str">
        <f aca="false">DEC2HEX(D156/2^7)</f>
        <v>1C</v>
      </c>
      <c r="G156" s="0" t="str">
        <f aca="false">DEC2HEX(HEX2DEC(E156)-(HEX2DEC(F156)*2^7))</f>
        <v>38</v>
      </c>
      <c r="H156" s="1" t="str">
        <f aca="false">HEX2BIN(F156,7)</f>
        <v>0011100</v>
      </c>
      <c r="I156" s="4" t="str">
        <f aca="false">HEX2BIN(G156,7)</f>
        <v>0111000</v>
      </c>
    </row>
    <row r="157" customFormat="false" ht="12.8" hidden="false" customHeight="false" outlineLevel="0" collapsed="false">
      <c r="B157" s="0" t="n">
        <v>154</v>
      </c>
      <c r="C157" s="0" t="n">
        <f aca="false">0.5*((2^14)/((2^14)+1)*(SIN(PI()*((B157-1)/128))+1))</f>
        <v>0.212082959774489</v>
      </c>
      <c r="D157" s="0" t="n">
        <f aca="false">ROUNDDOWN(C157*2^14,0)</f>
        <v>3474</v>
      </c>
      <c r="E157" s="1" t="str">
        <f aca="false">DEC2HEX(D157)</f>
        <v>D92</v>
      </c>
      <c r="F157" s="1" t="str">
        <f aca="false">DEC2HEX(D157/2^7)</f>
        <v>1B</v>
      </c>
      <c r="G157" s="0" t="str">
        <f aca="false">DEC2HEX(HEX2DEC(E157)-(HEX2DEC(F157)*2^7))</f>
        <v>12</v>
      </c>
      <c r="H157" s="1" t="str">
        <f aca="false">HEX2BIN(F157,7)</f>
        <v>0011011</v>
      </c>
      <c r="I157" s="4" t="str">
        <f aca="false">HEX2BIN(G157,7)</f>
        <v>0010010</v>
      </c>
    </row>
    <row r="158" customFormat="false" ht="12.8" hidden="false" customHeight="false" outlineLevel="0" collapsed="false">
      <c r="B158" s="0" t="n">
        <v>155</v>
      </c>
      <c r="C158" s="0" t="n">
        <f aca="false">0.5*((2^14)/((2^14)+1)*(SIN(PI()*((B158-1)/128))+1))</f>
        <v>0.202138010228745</v>
      </c>
      <c r="D158" s="0" t="n">
        <f aca="false">ROUNDDOWN(C158*2^14,0)</f>
        <v>3311</v>
      </c>
      <c r="E158" s="1" t="str">
        <f aca="false">DEC2HEX(D158)</f>
        <v>CEF</v>
      </c>
      <c r="F158" s="1" t="str">
        <f aca="false">DEC2HEX(D158/2^7)</f>
        <v>19</v>
      </c>
      <c r="G158" s="0" t="str">
        <f aca="false">DEC2HEX(HEX2DEC(E158)-(HEX2DEC(F158)*2^7))</f>
        <v>6F</v>
      </c>
      <c r="H158" s="1" t="str">
        <f aca="false">HEX2BIN(F158,7)</f>
        <v>0011001</v>
      </c>
      <c r="I158" s="4" t="str">
        <f aca="false">HEX2BIN(G158,7)</f>
        <v>1101111</v>
      </c>
    </row>
    <row r="159" customFormat="false" ht="12.8" hidden="false" customHeight="false" outlineLevel="0" collapsed="false">
      <c r="B159" s="0" t="n">
        <v>156</v>
      </c>
      <c r="C159" s="0" t="n">
        <f aca="false">0.5*((2^14)/((2^14)+1)*(SIN(PI()*((B159-1)/128))+1))</f>
        <v>0.192372463226335</v>
      </c>
      <c r="D159" s="0" t="n">
        <f aca="false">ROUNDDOWN(C159*2^14,0)</f>
        <v>3151</v>
      </c>
      <c r="E159" s="1" t="str">
        <f aca="false">DEC2HEX(D159)</f>
        <v>C4F</v>
      </c>
      <c r="F159" s="1" t="str">
        <f aca="false">DEC2HEX(D159/2^7)</f>
        <v>18</v>
      </c>
      <c r="G159" s="0" t="str">
        <f aca="false">DEC2HEX(HEX2DEC(E159)-(HEX2DEC(F159)*2^7))</f>
        <v>4F</v>
      </c>
      <c r="H159" s="1" t="str">
        <f aca="false">HEX2BIN(F159,7)</f>
        <v>0011000</v>
      </c>
      <c r="I159" s="4" t="str">
        <f aca="false">HEX2BIN(G159,7)</f>
        <v>1001111</v>
      </c>
    </row>
    <row r="160" customFormat="false" ht="12.8" hidden="false" customHeight="false" outlineLevel="0" collapsed="false">
      <c r="B160" s="0" t="n">
        <v>157</v>
      </c>
      <c r="C160" s="0" t="n">
        <f aca="false">0.5*((2^14)/((2^14)+1)*(SIN(PI()*((B160-1)/128))+1))</f>
        <v>0.182792201167618</v>
      </c>
      <c r="D160" s="0" t="n">
        <f aca="false">ROUNDDOWN(C160*2^14,0)</f>
        <v>2994</v>
      </c>
      <c r="E160" s="1" t="str">
        <f aca="false">DEC2HEX(D160)</f>
        <v>BB2</v>
      </c>
      <c r="F160" s="1" t="str">
        <f aca="false">DEC2HEX(D160/2^7)</f>
        <v>17</v>
      </c>
      <c r="G160" s="0" t="str">
        <f aca="false">DEC2HEX(HEX2DEC(E160)-(HEX2DEC(F160)*2^7))</f>
        <v>32</v>
      </c>
      <c r="H160" s="1" t="str">
        <f aca="false">HEX2BIN(F160,7)</f>
        <v>0010111</v>
      </c>
      <c r="I160" s="4" t="str">
        <f aca="false">HEX2BIN(G160,7)</f>
        <v>0110010</v>
      </c>
    </row>
    <row r="161" customFormat="false" ht="12.8" hidden="false" customHeight="false" outlineLevel="0" collapsed="false">
      <c r="B161" s="0" t="n">
        <v>158</v>
      </c>
      <c r="C161" s="0" t="n">
        <f aca="false">0.5*((2^14)/((2^14)+1)*(SIN(PI()*((B161-1)/128))+1))</f>
        <v>0.173402994844227</v>
      </c>
      <c r="D161" s="0" t="n">
        <f aca="false">ROUNDDOWN(C161*2^14,0)</f>
        <v>2841</v>
      </c>
      <c r="E161" s="1" t="str">
        <f aca="false">DEC2HEX(D161)</f>
        <v>B19</v>
      </c>
      <c r="F161" s="1" t="str">
        <f aca="false">DEC2HEX(D161/2^7)</f>
        <v>16</v>
      </c>
      <c r="G161" s="0" t="str">
        <f aca="false">DEC2HEX(HEX2DEC(E161)-(HEX2DEC(F161)*2^7))</f>
        <v>19</v>
      </c>
      <c r="H161" s="1" t="str">
        <f aca="false">HEX2BIN(F161,7)</f>
        <v>0010110</v>
      </c>
      <c r="I161" s="4" t="str">
        <f aca="false">HEX2BIN(G161,7)</f>
        <v>0011001</v>
      </c>
    </row>
    <row r="162" customFormat="false" ht="12.8" hidden="false" customHeight="false" outlineLevel="0" collapsed="false">
      <c r="B162" s="0" t="n">
        <v>159</v>
      </c>
      <c r="C162" s="0" t="n">
        <f aca="false">0.5*((2^14)/((2^14)+1)*(SIN(PI()*((B162-1)/128))+1))</f>
        <v>0.164210499962968</v>
      </c>
      <c r="D162" s="0" t="n">
        <f aca="false">ROUNDDOWN(C162*2^14,0)</f>
        <v>2690</v>
      </c>
      <c r="E162" s="1" t="str">
        <f aca="false">DEC2HEX(D162)</f>
        <v>A82</v>
      </c>
      <c r="F162" s="1" t="str">
        <f aca="false">DEC2HEX(D162/2^7)</f>
        <v>15</v>
      </c>
      <c r="G162" s="0" t="str">
        <f aca="false">DEC2HEX(HEX2DEC(E162)-(HEX2DEC(F162)*2^7))</f>
        <v>2</v>
      </c>
      <c r="H162" s="1" t="str">
        <f aca="false">HEX2BIN(F162,7)</f>
        <v>0010101</v>
      </c>
      <c r="I162" s="4" t="str">
        <f aca="false">HEX2BIN(G162,7)</f>
        <v>0000010</v>
      </c>
    </row>
    <row r="163" customFormat="false" ht="12.8" hidden="false" customHeight="false" outlineLevel="0" collapsed="false">
      <c r="B163" s="0" t="n">
        <v>160</v>
      </c>
      <c r="C163" s="0" t="n">
        <f aca="false">0.5*((2^14)/((2^14)+1)*(SIN(PI()*((B163-1)/128))+1))</f>
        <v>0.155220253739026</v>
      </c>
      <c r="D163" s="0" t="n">
        <f aca="false">ROUNDDOWN(C163*2^14,0)</f>
        <v>2543</v>
      </c>
      <c r="E163" s="1" t="str">
        <f aca="false">DEC2HEX(D163)</f>
        <v>9EF</v>
      </c>
      <c r="F163" s="1" t="str">
        <f aca="false">DEC2HEX(D163/2^7)</f>
        <v>13</v>
      </c>
      <c r="G163" s="0" t="str">
        <f aca="false">DEC2HEX(HEX2DEC(E163)-(HEX2DEC(F163)*2^7))</f>
        <v>6F</v>
      </c>
      <c r="H163" s="1" t="str">
        <f aca="false">HEX2BIN(F163,7)</f>
        <v>0010011</v>
      </c>
      <c r="I163" s="4" t="str">
        <f aca="false">HEX2BIN(G163,7)</f>
        <v>1101111</v>
      </c>
    </row>
    <row r="164" customFormat="false" ht="12.8" hidden="false" customHeight="false" outlineLevel="0" collapsed="false">
      <c r="B164" s="0" t="n">
        <v>161</v>
      </c>
      <c r="C164" s="0" t="n">
        <f aca="false">0.5*((2^14)/((2^14)+1)*(SIN(PI()*((B164-1)/128))+1))</f>
        <v>0.146437671560562</v>
      </c>
      <c r="D164" s="0" t="n">
        <f aca="false">ROUNDDOWN(C164*2^14,0)</f>
        <v>2399</v>
      </c>
      <c r="E164" s="1" t="str">
        <f aca="false">DEC2HEX(D164)</f>
        <v>95F</v>
      </c>
      <c r="F164" s="1" t="str">
        <f aca="false">DEC2HEX(D164/2^7)</f>
        <v>12</v>
      </c>
      <c r="G164" s="0" t="str">
        <f aca="false">DEC2HEX(HEX2DEC(E164)-(HEX2DEC(F164)*2^7))</f>
        <v>5F</v>
      </c>
      <c r="H164" s="1" t="str">
        <f aca="false">HEX2BIN(F164,7)</f>
        <v>0010010</v>
      </c>
      <c r="I164" s="4" t="str">
        <f aca="false">HEX2BIN(G164,7)</f>
        <v>1011111</v>
      </c>
    </row>
    <row r="165" customFormat="false" ht="12.8" hidden="false" customHeight="false" outlineLevel="0" collapsed="false">
      <c r="B165" s="0" t="n">
        <v>162</v>
      </c>
      <c r="C165" s="0" t="n">
        <f aca="false">0.5*((2^14)/((2^14)+1)*(SIN(PI()*((B165-1)/128))+1))</f>
        <v>0.137868043726676</v>
      </c>
      <c r="D165" s="0" t="n">
        <f aca="false">ROUNDDOWN(C165*2^14,0)</f>
        <v>2258</v>
      </c>
      <c r="E165" s="1" t="str">
        <f aca="false">DEC2HEX(D165)</f>
        <v>8D2</v>
      </c>
      <c r="F165" s="1" t="str">
        <f aca="false">DEC2HEX(D165/2^7)</f>
        <v>11</v>
      </c>
      <c r="G165" s="0" t="str">
        <f aca="false">DEC2HEX(HEX2DEC(E165)-(HEX2DEC(F165)*2^7))</f>
        <v>52</v>
      </c>
      <c r="H165" s="1" t="str">
        <f aca="false">HEX2BIN(F165,7)</f>
        <v>0010001</v>
      </c>
      <c r="I165" s="4" t="str">
        <f aca="false">HEX2BIN(G165,7)</f>
        <v>1010010</v>
      </c>
    </row>
    <row r="166" customFormat="false" ht="12.8" hidden="false" customHeight="false" outlineLevel="0" collapsed="false">
      <c r="B166" s="0" t="n">
        <v>163</v>
      </c>
      <c r="C166" s="0" t="n">
        <f aca="false">0.5*((2^14)/((2^14)+1)*(SIN(PI()*((B166-1)/128))+1))</f>
        <v>0.129516532260737</v>
      </c>
      <c r="D166" s="0" t="n">
        <f aca="false">ROUNDDOWN(C166*2^14,0)</f>
        <v>2121</v>
      </c>
      <c r="E166" s="1" t="str">
        <f aca="false">DEC2HEX(D166)</f>
        <v>849</v>
      </c>
      <c r="F166" s="1" t="str">
        <f aca="false">DEC2HEX(D166/2^7)</f>
        <v>10</v>
      </c>
      <c r="G166" s="0" t="str">
        <f aca="false">DEC2HEX(HEX2DEC(E166)-(HEX2DEC(F166)*2^7))</f>
        <v>49</v>
      </c>
      <c r="H166" s="1" t="str">
        <f aca="false">HEX2BIN(F166,7)</f>
        <v>0010000</v>
      </c>
      <c r="I166" s="4" t="str">
        <f aca="false">HEX2BIN(G166,7)</f>
        <v>1001001</v>
      </c>
    </row>
    <row r="167" customFormat="false" ht="12.8" hidden="false" customHeight="false" outlineLevel="0" collapsed="false">
      <c r="B167" s="0" t="n">
        <v>164</v>
      </c>
      <c r="C167" s="0" t="n">
        <f aca="false">0.5*((2^14)/((2^14)+1)*(SIN(PI()*((B167-1)/128))+1))</f>
        <v>0.121388167800969</v>
      </c>
      <c r="D167" s="0" t="n">
        <f aca="false">ROUNDDOWN(C167*2^14,0)</f>
        <v>1988</v>
      </c>
      <c r="E167" s="1" t="str">
        <f aca="false">DEC2HEX(D167)</f>
        <v>7C4</v>
      </c>
      <c r="F167" s="1" t="str">
        <f aca="false">DEC2HEX(D167/2^7)</f>
        <v>F</v>
      </c>
      <c r="G167" s="0" t="str">
        <f aca="false">DEC2HEX(HEX2DEC(E167)-(HEX2DEC(F167)*2^7))</f>
        <v>44</v>
      </c>
      <c r="H167" s="1" t="str">
        <f aca="false">HEX2BIN(F167,7)</f>
        <v>0001111</v>
      </c>
      <c r="I167" s="4" t="str">
        <f aca="false">HEX2BIN(G167,7)</f>
        <v>1000100</v>
      </c>
    </row>
    <row r="168" customFormat="false" ht="12.8" hidden="false" customHeight="false" outlineLevel="0" collapsed="false">
      <c r="B168" s="0" t="n">
        <v>165</v>
      </c>
      <c r="C168" s="0" t="n">
        <f aca="false">0.5*((2^14)/((2^14)+1)*(SIN(PI()*((B168-1)/128))+1))</f>
        <v>0.113487846570184</v>
      </c>
      <c r="D168" s="0" t="n">
        <f aca="false">ROUNDDOWN(C168*2^14,0)</f>
        <v>1859</v>
      </c>
      <c r="E168" s="1" t="str">
        <f aca="false">DEC2HEX(D168)</f>
        <v>743</v>
      </c>
      <c r="F168" s="1" t="str">
        <f aca="false">DEC2HEX(D168/2^7)</f>
        <v>E</v>
      </c>
      <c r="G168" s="0" t="str">
        <f aca="false">DEC2HEX(HEX2DEC(E168)-(HEX2DEC(F168)*2^7))</f>
        <v>43</v>
      </c>
      <c r="H168" s="1" t="str">
        <f aca="false">HEX2BIN(F168,7)</f>
        <v>0001110</v>
      </c>
      <c r="I168" s="4" t="str">
        <f aca="false">HEX2BIN(G168,7)</f>
        <v>1000011</v>
      </c>
    </row>
    <row r="169" customFormat="false" ht="12.8" hidden="false" customHeight="false" outlineLevel="0" collapsed="false">
      <c r="B169" s="0" t="n">
        <v>166</v>
      </c>
      <c r="C169" s="0" t="n">
        <f aca="false">0.5*((2^14)/((2^14)+1)*(SIN(PI()*((B169-1)/128))+1))</f>
        <v>0.105820327426478</v>
      </c>
      <c r="D169" s="0" t="n">
        <f aca="false">ROUNDDOWN(C169*2^14,0)</f>
        <v>1733</v>
      </c>
      <c r="E169" s="1" t="str">
        <f aca="false">DEC2HEX(D169)</f>
        <v>6C5</v>
      </c>
      <c r="F169" s="1" t="str">
        <f aca="false">DEC2HEX(D169/2^7)</f>
        <v>D</v>
      </c>
      <c r="G169" s="0" t="str">
        <f aca="false">DEC2HEX(HEX2DEC(E169)-(HEX2DEC(F169)*2^7))</f>
        <v>45</v>
      </c>
      <c r="H169" s="1" t="str">
        <f aca="false">HEX2BIN(F169,7)</f>
        <v>0001101</v>
      </c>
      <c r="I169" s="4" t="str">
        <f aca="false">HEX2BIN(G169,7)</f>
        <v>1000101</v>
      </c>
    </row>
    <row r="170" customFormat="false" ht="12.8" hidden="false" customHeight="false" outlineLevel="0" collapsed="false">
      <c r="B170" s="0" t="n">
        <v>167</v>
      </c>
      <c r="C170" s="0" t="n">
        <f aca="false">0.5*((2^14)/((2^14)+1)*(SIN(PI()*((B170-1)/128))+1))</f>
        <v>0.0983902289966772</v>
      </c>
      <c r="D170" s="0" t="n">
        <f aca="false">ROUNDDOWN(C170*2^14,0)</f>
        <v>1612</v>
      </c>
      <c r="E170" s="1" t="str">
        <f aca="false">DEC2HEX(D170)</f>
        <v>64C</v>
      </c>
      <c r="F170" s="1" t="str">
        <f aca="false">DEC2HEX(D170/2^7)</f>
        <v>C</v>
      </c>
      <c r="G170" s="0" t="str">
        <f aca="false">DEC2HEX(HEX2DEC(E170)-(HEX2DEC(F170)*2^7))</f>
        <v>4C</v>
      </c>
      <c r="H170" s="1" t="str">
        <f aca="false">HEX2BIN(F170,7)</f>
        <v>0001100</v>
      </c>
      <c r="I170" s="4" t="str">
        <f aca="false">HEX2BIN(G170,7)</f>
        <v>1001100</v>
      </c>
    </row>
    <row r="171" customFormat="false" ht="12.8" hidden="false" customHeight="false" outlineLevel="0" collapsed="false">
      <c r="B171" s="0" t="n">
        <v>168</v>
      </c>
      <c r="C171" s="0" t="n">
        <f aca="false">0.5*((2^14)/((2^14)+1)*(SIN(PI()*((B171-1)/128))+1))</f>
        <v>0.0912020268942463</v>
      </c>
      <c r="D171" s="0" t="n">
        <f aca="false">ROUNDDOWN(C171*2^14,0)</f>
        <v>1494</v>
      </c>
      <c r="E171" s="1" t="str">
        <f aca="false">DEC2HEX(D171)</f>
        <v>5D6</v>
      </c>
      <c r="F171" s="1" t="str">
        <f aca="false">DEC2HEX(D171/2^7)</f>
        <v>B</v>
      </c>
      <c r="G171" s="0" t="str">
        <f aca="false">DEC2HEX(HEX2DEC(E171)-(HEX2DEC(F171)*2^7))</f>
        <v>56</v>
      </c>
      <c r="H171" s="1" t="str">
        <f aca="false">HEX2BIN(F171,7)</f>
        <v>0001011</v>
      </c>
      <c r="I171" s="4" t="str">
        <f aca="false">HEX2BIN(G171,7)</f>
        <v>1010110</v>
      </c>
    </row>
    <row r="172" customFormat="false" ht="12.8" hidden="false" customHeight="false" outlineLevel="0" collapsed="false">
      <c r="B172" s="0" t="n">
        <v>169</v>
      </c>
      <c r="C172" s="0" t="n">
        <f aca="false">0.5*((2^14)/((2^14)+1)*(SIN(PI()*((B172-1)/128))+1))</f>
        <v>0.0842600510233475</v>
      </c>
      <c r="D172" s="0" t="n">
        <f aca="false">ROUNDDOWN(C172*2^14,0)</f>
        <v>1380</v>
      </c>
      <c r="E172" s="1" t="str">
        <f aca="false">DEC2HEX(D172)</f>
        <v>564</v>
      </c>
      <c r="F172" s="1" t="str">
        <f aca="false">DEC2HEX(D172/2^7)</f>
        <v>A</v>
      </c>
      <c r="G172" s="0" t="str">
        <f aca="false">DEC2HEX(HEX2DEC(E172)-(HEX2DEC(F172)*2^7))</f>
        <v>64</v>
      </c>
      <c r="H172" s="1" t="str">
        <f aca="false">HEX2BIN(F172,7)</f>
        <v>0001010</v>
      </c>
      <c r="I172" s="4" t="str">
        <f aca="false">HEX2BIN(G172,7)</f>
        <v>1100100</v>
      </c>
    </row>
    <row r="173" customFormat="false" ht="12.8" hidden="false" customHeight="false" outlineLevel="0" collapsed="false">
      <c r="B173" s="0" t="n">
        <v>170</v>
      </c>
      <c r="C173" s="0" t="n">
        <f aca="false">0.5*((2^14)/((2^14)+1)*(SIN(PI()*((B173-1)/128))+1))</f>
        <v>0.0775684829706683</v>
      </c>
      <c r="D173" s="0" t="n">
        <f aca="false">ROUNDDOWN(C173*2^14,0)</f>
        <v>1270</v>
      </c>
      <c r="E173" s="1" t="str">
        <f aca="false">DEC2HEX(D173)</f>
        <v>4F6</v>
      </c>
      <c r="F173" s="1" t="str">
        <f aca="false">DEC2HEX(D173/2^7)</f>
        <v>9</v>
      </c>
      <c r="G173" s="0" t="str">
        <f aca="false">DEC2HEX(HEX2DEC(E173)-(HEX2DEC(F173)*2^7))</f>
        <v>76</v>
      </c>
      <c r="H173" s="1" t="str">
        <f aca="false">HEX2BIN(F173,7)</f>
        <v>0001001</v>
      </c>
      <c r="I173" s="4" t="str">
        <f aca="false">HEX2BIN(G173,7)</f>
        <v>1110110</v>
      </c>
    </row>
    <row r="174" customFormat="false" ht="12.8" hidden="false" customHeight="false" outlineLevel="0" collapsed="false">
      <c r="B174" s="0" t="n">
        <v>171</v>
      </c>
      <c r="C174" s="0" t="n">
        <f aca="false">0.5*((2^14)/((2^14)+1)*(SIN(PI()*((B174-1)/128))+1))</f>
        <v>0.0711313534865897</v>
      </c>
      <c r="D174" s="0" t="n">
        <f aca="false">ROUNDDOWN(C174*2^14,0)</f>
        <v>1165</v>
      </c>
      <c r="E174" s="1" t="str">
        <f aca="false">DEC2HEX(D174)</f>
        <v>48D</v>
      </c>
      <c r="F174" s="1" t="str">
        <f aca="false">DEC2HEX(D174/2^7)</f>
        <v>9</v>
      </c>
      <c r="G174" s="0" t="str">
        <f aca="false">DEC2HEX(HEX2DEC(E174)-(HEX2DEC(F174)*2^7))</f>
        <v>D</v>
      </c>
      <c r="H174" s="1" t="str">
        <f aca="false">HEX2BIN(F174,7)</f>
        <v>0001001</v>
      </c>
      <c r="I174" s="4" t="str">
        <f aca="false">HEX2BIN(G174,7)</f>
        <v>0001101</v>
      </c>
    </row>
    <row r="175" customFormat="false" ht="12.8" hidden="false" customHeight="false" outlineLevel="0" collapsed="false">
      <c r="B175" s="0" t="n">
        <v>172</v>
      </c>
      <c r="C175" s="0" t="n">
        <f aca="false">0.5*((2^14)/((2^14)+1)*(SIN(PI()*((B175-1)/128))+1))</f>
        <v>0.0649525400572131</v>
      </c>
      <c r="D175" s="0" t="n">
        <f aca="false">ROUNDDOWN(C175*2^14,0)</f>
        <v>1064</v>
      </c>
      <c r="E175" s="1" t="str">
        <f aca="false">DEC2HEX(D175)</f>
        <v>428</v>
      </c>
      <c r="F175" s="1" t="str">
        <f aca="false">DEC2HEX(D175/2^7)</f>
        <v>8</v>
      </c>
      <c r="G175" s="0" t="str">
        <f aca="false">DEC2HEX(HEX2DEC(E175)-(HEX2DEC(F175)*2^7))</f>
        <v>28</v>
      </c>
      <c r="H175" s="1" t="str">
        <f aca="false">HEX2BIN(F175,7)</f>
        <v>0001000</v>
      </c>
      <c r="I175" s="4" t="str">
        <f aca="false">HEX2BIN(G175,7)</f>
        <v>0101000</v>
      </c>
    </row>
    <row r="176" customFormat="false" ht="12.8" hidden="false" customHeight="false" outlineLevel="0" collapsed="false">
      <c r="B176" s="0" t="n">
        <v>173</v>
      </c>
      <c r="C176" s="0" t="n">
        <f aca="false">0.5*((2^14)/((2^14)+1)*(SIN(PI()*((B176-1)/128))+1))</f>
        <v>0.0590357645687077</v>
      </c>
      <c r="D176" s="0" t="n">
        <f aca="false">ROUNDDOWN(C176*2^14,0)</f>
        <v>967</v>
      </c>
      <c r="E176" s="1" t="str">
        <f aca="false">DEC2HEX(D176)</f>
        <v>3C7</v>
      </c>
      <c r="F176" s="1" t="str">
        <f aca="false">DEC2HEX(D176/2^7)</f>
        <v>7</v>
      </c>
      <c r="G176" s="0" t="str">
        <f aca="false">DEC2HEX(HEX2DEC(E176)-(HEX2DEC(F176)*2^7))</f>
        <v>47</v>
      </c>
      <c r="H176" s="1" t="str">
        <f aca="false">HEX2BIN(F176,7)</f>
        <v>0000111</v>
      </c>
      <c r="I176" s="4" t="str">
        <f aca="false">HEX2BIN(G176,7)</f>
        <v>1000111</v>
      </c>
    </row>
    <row r="177" customFormat="false" ht="12.8" hidden="false" customHeight="false" outlineLevel="0" collapsed="false">
      <c r="B177" s="0" t="n">
        <v>174</v>
      </c>
      <c r="C177" s="0" t="n">
        <f aca="false">0.5*((2^14)/((2^14)+1)*(SIN(PI()*((B177-1)/128))+1))</f>
        <v>0.0533845910653854</v>
      </c>
      <c r="D177" s="0" t="n">
        <f aca="false">ROUNDDOWN(C177*2^14,0)</f>
        <v>874</v>
      </c>
      <c r="E177" s="1" t="str">
        <f aca="false">DEC2HEX(D177)</f>
        <v>36A</v>
      </c>
      <c r="F177" s="1" t="str">
        <f aca="false">DEC2HEX(D177/2^7)</f>
        <v>6</v>
      </c>
      <c r="G177" s="0" t="str">
        <f aca="false">DEC2HEX(HEX2DEC(E177)-(HEX2DEC(F177)*2^7))</f>
        <v>6A</v>
      </c>
      <c r="H177" s="1" t="str">
        <f aca="false">HEX2BIN(F177,7)</f>
        <v>0000110</v>
      </c>
      <c r="I177" s="4" t="str">
        <f aca="false">HEX2BIN(G177,7)</f>
        <v>1101010</v>
      </c>
    </row>
    <row r="178" customFormat="false" ht="12.8" hidden="false" customHeight="false" outlineLevel="0" collapsed="false">
      <c r="B178" s="0" t="n">
        <v>175</v>
      </c>
      <c r="C178" s="0" t="n">
        <f aca="false">0.5*((2^14)/((2^14)+1)*(SIN(PI()*((B178-1)/128))+1))</f>
        <v>0.0480024236028535</v>
      </c>
      <c r="D178" s="0" t="n">
        <f aca="false">ROUNDDOWN(C178*2^14,0)</f>
        <v>786</v>
      </c>
      <c r="E178" s="1" t="str">
        <f aca="false">DEC2HEX(D178)</f>
        <v>312</v>
      </c>
      <c r="F178" s="1" t="str">
        <f aca="false">DEC2HEX(D178/2^7)</f>
        <v>6</v>
      </c>
      <c r="G178" s="0" t="str">
        <f aca="false">DEC2HEX(HEX2DEC(E178)-(HEX2DEC(F178)*2^7))</f>
        <v>12</v>
      </c>
      <c r="H178" s="1" t="str">
        <f aca="false">HEX2BIN(F178,7)</f>
        <v>0000110</v>
      </c>
      <c r="I178" s="4" t="str">
        <f aca="false">HEX2BIN(G178,7)</f>
        <v>0010010</v>
      </c>
    </row>
    <row r="179" customFormat="false" ht="12.8" hidden="false" customHeight="false" outlineLevel="0" collapsed="false">
      <c r="B179" s="0" t="n">
        <v>176</v>
      </c>
      <c r="C179" s="0" t="n">
        <f aca="false">0.5*((2^14)/((2^14)+1)*(SIN(PI()*((B179-1)/128))+1))</f>
        <v>0.0428925041975391</v>
      </c>
      <c r="D179" s="0" t="n">
        <f aca="false">ROUNDDOWN(C179*2^14,0)</f>
        <v>702</v>
      </c>
      <c r="E179" s="1" t="str">
        <f aca="false">DEC2HEX(D179)</f>
        <v>2BE</v>
      </c>
      <c r="F179" s="1" t="str">
        <f aca="false">DEC2HEX(D179/2^7)</f>
        <v>5</v>
      </c>
      <c r="G179" s="0" t="str">
        <f aca="false">DEC2HEX(HEX2DEC(E179)-(HEX2DEC(F179)*2^7))</f>
        <v>3E</v>
      </c>
      <c r="H179" s="1" t="str">
        <f aca="false">HEX2BIN(F179,7)</f>
        <v>0000101</v>
      </c>
      <c r="I179" s="4" t="str">
        <f aca="false">HEX2BIN(G179,7)</f>
        <v>0111110</v>
      </c>
    </row>
    <row r="180" customFormat="false" ht="12.8" hidden="false" customHeight="false" outlineLevel="0" collapsed="false">
      <c r="B180" s="0" t="n">
        <v>177</v>
      </c>
      <c r="C180" s="0" t="n">
        <f aca="false">0.5*((2^14)/((2^14)+1)*(SIN(PI()*((B180-1)/128))+1))</f>
        <v>0.03805791087382</v>
      </c>
      <c r="D180" s="0" t="n">
        <f aca="false">ROUNDDOWN(C180*2^14,0)</f>
        <v>623</v>
      </c>
      <c r="E180" s="1" t="str">
        <f aca="false">DEC2HEX(D180)</f>
        <v>26F</v>
      </c>
      <c r="F180" s="1" t="str">
        <f aca="false">DEC2HEX(D180/2^7)</f>
        <v>4</v>
      </c>
      <c r="G180" s="0" t="str">
        <f aca="false">DEC2HEX(HEX2DEC(E180)-(HEX2DEC(F180)*2^7))</f>
        <v>6F</v>
      </c>
      <c r="H180" s="1" t="str">
        <f aca="false">HEX2BIN(F180,7)</f>
        <v>0000100</v>
      </c>
      <c r="I180" s="4" t="str">
        <f aca="false">HEX2BIN(G180,7)</f>
        <v>1101111</v>
      </c>
    </row>
    <row r="181" customFormat="false" ht="12.8" hidden="false" customHeight="false" outlineLevel="0" collapsed="false">
      <c r="B181" s="0" t="n">
        <v>178</v>
      </c>
      <c r="C181" s="0" t="n">
        <f aca="false">0.5*((2^14)/((2^14)+1)*(SIN(PI()*((B181-1)/128))+1))</f>
        <v>0.033501555809937</v>
      </c>
      <c r="D181" s="0" t="n">
        <f aca="false">ROUNDDOWN(C181*2^14,0)</f>
        <v>548</v>
      </c>
      <c r="E181" s="1" t="str">
        <f aca="false">DEC2HEX(D181)</f>
        <v>224</v>
      </c>
      <c r="F181" s="1" t="str">
        <f aca="false">DEC2HEX(D181/2^7)</f>
        <v>4</v>
      </c>
      <c r="G181" s="0" t="str">
        <f aca="false">DEC2HEX(HEX2DEC(E181)-(HEX2DEC(F181)*2^7))</f>
        <v>24</v>
      </c>
      <c r="H181" s="1" t="str">
        <f aca="false">HEX2BIN(F181,7)</f>
        <v>0000100</v>
      </c>
      <c r="I181" s="4" t="str">
        <f aca="false">HEX2BIN(G181,7)</f>
        <v>0100100</v>
      </c>
    </row>
    <row r="182" customFormat="false" ht="12.8" hidden="false" customHeight="false" outlineLevel="0" collapsed="false">
      <c r="B182" s="0" t="n">
        <v>179</v>
      </c>
      <c r="C182" s="0" t="n">
        <f aca="false">0.5*((2^14)/((2^14)+1)*(SIN(PI()*((B182-1)/128))+1))</f>
        <v>0.029226183583808</v>
      </c>
      <c r="D182" s="0" t="n">
        <f aca="false">ROUNDDOWN(C182*2^14,0)</f>
        <v>478</v>
      </c>
      <c r="E182" s="1" t="str">
        <f aca="false">DEC2HEX(D182)</f>
        <v>1DE</v>
      </c>
      <c r="F182" s="1" t="str">
        <f aca="false">DEC2HEX(D182/2^7)</f>
        <v>3</v>
      </c>
      <c r="G182" s="0" t="str">
        <f aca="false">DEC2HEX(HEX2DEC(E182)-(HEX2DEC(F182)*2^7))</f>
        <v>5E</v>
      </c>
      <c r="H182" s="1" t="str">
        <f aca="false">HEX2BIN(F182,7)</f>
        <v>0000011</v>
      </c>
      <c r="I182" s="4" t="str">
        <f aca="false">HEX2BIN(G182,7)</f>
        <v>1011110</v>
      </c>
    </row>
    <row r="183" customFormat="false" ht="12.8" hidden="false" customHeight="false" outlineLevel="0" collapsed="false">
      <c r="B183" s="0" t="n">
        <v>180</v>
      </c>
      <c r="C183" s="0" t="n">
        <f aca="false">0.5*((2^14)/((2^14)+1)*(SIN(PI()*((B183-1)/128))+1))</f>
        <v>0.0252343695197951</v>
      </c>
      <c r="D183" s="0" t="n">
        <f aca="false">ROUNDDOWN(C183*2^14,0)</f>
        <v>413</v>
      </c>
      <c r="E183" s="1" t="str">
        <f aca="false">DEC2HEX(D183)</f>
        <v>19D</v>
      </c>
      <c r="F183" s="1" t="str">
        <f aca="false">DEC2HEX(D183/2^7)</f>
        <v>3</v>
      </c>
      <c r="G183" s="0" t="str">
        <f aca="false">DEC2HEX(HEX2DEC(E183)-(HEX2DEC(F183)*2^7))</f>
        <v>1D</v>
      </c>
      <c r="H183" s="1" t="str">
        <f aca="false">HEX2BIN(F183,7)</f>
        <v>0000011</v>
      </c>
      <c r="I183" s="4" t="str">
        <f aca="false">HEX2BIN(G183,7)</f>
        <v>0011101</v>
      </c>
    </row>
    <row r="184" customFormat="false" ht="12.8" hidden="false" customHeight="false" outlineLevel="0" collapsed="false">
      <c r="B184" s="0" t="n">
        <v>181</v>
      </c>
      <c r="C184" s="0" t="n">
        <f aca="false">0.5*((2^14)/((2^14)+1)*(SIN(PI()*((B184-1)/128))+1))</f>
        <v>0.0215285181374272</v>
      </c>
      <c r="D184" s="0" t="n">
        <f aca="false">ROUNDDOWN(C184*2^14,0)</f>
        <v>352</v>
      </c>
      <c r="E184" s="1" t="str">
        <f aca="false">DEC2HEX(D184)</f>
        <v>160</v>
      </c>
      <c r="F184" s="1" t="str">
        <f aca="false">DEC2HEX(D184/2^7)</f>
        <v>2</v>
      </c>
      <c r="G184" s="0" t="str">
        <f aca="false">DEC2HEX(HEX2DEC(E184)-(HEX2DEC(F184)*2^7))</f>
        <v>60</v>
      </c>
      <c r="H184" s="1" t="str">
        <f aca="false">HEX2BIN(F184,7)</f>
        <v>0000010</v>
      </c>
      <c r="I184" s="4" t="str">
        <f aca="false">HEX2BIN(G184,7)</f>
        <v>1100000</v>
      </c>
    </row>
    <row r="185" customFormat="false" ht="12.8" hidden="false" customHeight="false" outlineLevel="0" collapsed="false">
      <c r="B185" s="0" t="n">
        <v>182</v>
      </c>
      <c r="C185" s="0" t="n">
        <f aca="false">0.5*((2^14)/((2^14)+1)*(SIN(PI()*((B185-1)/128))+1))</f>
        <v>0.0181108617030062</v>
      </c>
      <c r="D185" s="0" t="n">
        <f aca="false">ROUNDDOWN(C185*2^14,0)</f>
        <v>296</v>
      </c>
      <c r="E185" s="1" t="str">
        <f aca="false">DEC2HEX(D185)</f>
        <v>128</v>
      </c>
      <c r="F185" s="1" t="str">
        <f aca="false">DEC2HEX(D185/2^7)</f>
        <v>2</v>
      </c>
      <c r="G185" s="0" t="str">
        <f aca="false">DEC2HEX(HEX2DEC(E185)-(HEX2DEC(F185)*2^7))</f>
        <v>28</v>
      </c>
      <c r="H185" s="1" t="str">
        <f aca="false">HEX2BIN(F185,7)</f>
        <v>0000010</v>
      </c>
      <c r="I185" s="4" t="str">
        <f aca="false">HEX2BIN(G185,7)</f>
        <v>0101000</v>
      </c>
    </row>
    <row r="186" customFormat="false" ht="12.8" hidden="false" customHeight="false" outlineLevel="0" collapsed="false">
      <c r="B186" s="0" t="n">
        <v>183</v>
      </c>
      <c r="C186" s="0" t="n">
        <f aca="false">0.5*((2^14)/((2^14)+1)*(SIN(PI()*((B186-1)/128))+1))</f>
        <v>0.0149834588849738</v>
      </c>
      <c r="D186" s="0" t="n">
        <f aca="false">ROUNDDOWN(C186*2^14,0)</f>
        <v>245</v>
      </c>
      <c r="E186" s="1" t="str">
        <f aca="false">DEC2HEX(D186)</f>
        <v>F5</v>
      </c>
      <c r="F186" s="1" t="str">
        <f aca="false">DEC2HEX(D186/2^7)</f>
        <v>1</v>
      </c>
      <c r="G186" s="0" t="str">
        <f aca="false">DEC2HEX(HEX2DEC(E186)-(HEX2DEC(F186)*2^7))</f>
        <v>75</v>
      </c>
      <c r="H186" s="1" t="str">
        <f aca="false">HEX2BIN(F186,7)</f>
        <v>0000001</v>
      </c>
      <c r="I186" s="4" t="str">
        <f aca="false">HEX2BIN(G186,7)</f>
        <v>1110101</v>
      </c>
    </row>
    <row r="187" customFormat="false" ht="12.8" hidden="false" customHeight="false" outlineLevel="0" collapsed="false">
      <c r="B187" s="0" t="n">
        <v>184</v>
      </c>
      <c r="C187" s="0" t="n">
        <f aca="false">0.5*((2^14)/((2^14)+1)*(SIN(PI()*((B187-1)/128))+1))</f>
        <v>0.0121481935138465</v>
      </c>
      <c r="D187" s="0" t="n">
        <f aca="false">ROUNDDOWN(C187*2^14,0)</f>
        <v>199</v>
      </c>
      <c r="E187" s="1" t="str">
        <f aca="false">DEC2HEX(D187)</f>
        <v>C7</v>
      </c>
      <c r="F187" s="1" t="str">
        <f aca="false">DEC2HEX(D187/2^7)</f>
        <v>1</v>
      </c>
      <c r="G187" s="0" t="str">
        <f aca="false">DEC2HEX(HEX2DEC(E187)-(HEX2DEC(F187)*2^7))</f>
        <v>47</v>
      </c>
      <c r="H187" s="1" t="str">
        <f aca="false">HEX2BIN(F187,7)</f>
        <v>0000001</v>
      </c>
      <c r="I187" s="4" t="str">
        <f aca="false">HEX2BIN(G187,7)</f>
        <v>1000111</v>
      </c>
    </row>
    <row r="188" customFormat="false" ht="12.8" hidden="false" customHeight="false" outlineLevel="0" collapsed="false">
      <c r="B188" s="0" t="n">
        <v>185</v>
      </c>
      <c r="C188" s="0" t="n">
        <f aca="false">0.5*((2^14)/((2^14)+1)*(SIN(PI()*((B188-1)/128))+1))</f>
        <v>0.00960677344746641</v>
      </c>
      <c r="D188" s="0" t="n">
        <f aca="false">ROUNDDOWN(C188*2^14,0)</f>
        <v>157</v>
      </c>
      <c r="E188" s="1" t="str">
        <f aca="false">DEC2HEX(D188)</f>
        <v>9D</v>
      </c>
      <c r="F188" s="1" t="str">
        <f aca="false">DEC2HEX(D188/2^7)</f>
        <v>1</v>
      </c>
      <c r="G188" s="0" t="str">
        <f aca="false">DEC2HEX(HEX2DEC(E188)-(HEX2DEC(F188)*2^7))</f>
        <v>1D</v>
      </c>
      <c r="H188" s="1" t="str">
        <f aca="false">HEX2BIN(F188,7)</f>
        <v>0000001</v>
      </c>
      <c r="I188" s="4" t="str">
        <f aca="false">HEX2BIN(G188,7)</f>
        <v>0011101</v>
      </c>
    </row>
    <row r="189" customFormat="false" ht="12.8" hidden="false" customHeight="false" outlineLevel="0" collapsed="false">
      <c r="B189" s="0" t="n">
        <v>186</v>
      </c>
      <c r="C189" s="0" t="n">
        <f aca="false">0.5*((2^14)/((2^14)+1)*(SIN(PI()*((B189-1)/128))+1))</f>
        <v>0.00736072954225172</v>
      </c>
      <c r="D189" s="0" t="n">
        <f aca="false">ROUNDDOWN(C189*2^14,0)</f>
        <v>120</v>
      </c>
      <c r="E189" s="1" t="str">
        <f aca="false">DEC2HEX(D189)</f>
        <v>78</v>
      </c>
      <c r="F189" s="1" t="str">
        <f aca="false">DEC2HEX(D189/2^7)</f>
        <v>0</v>
      </c>
      <c r="G189" s="0" t="str">
        <f aca="false">DEC2HEX(HEX2DEC(E189)-(HEX2DEC(F189)*2^7))</f>
        <v>78</v>
      </c>
      <c r="H189" s="1" t="str">
        <f aca="false">HEX2BIN(F189,7)</f>
        <v>0000000</v>
      </c>
      <c r="I189" s="4" t="str">
        <f aca="false">HEX2BIN(G189,7)</f>
        <v>1111000</v>
      </c>
    </row>
    <row r="190" customFormat="false" ht="12.8" hidden="false" customHeight="false" outlineLevel="0" collapsed="false">
      <c r="B190" s="0" t="n">
        <v>187</v>
      </c>
      <c r="C190" s="0" t="n">
        <f aca="false">0.5*((2^14)/((2^14)+1)*(SIN(PI()*((B190-1)/128))+1))</f>
        <v>0.0054114147310659</v>
      </c>
      <c r="D190" s="0" t="n">
        <f aca="false">ROUNDDOWN(C190*2^14,0)</f>
        <v>88</v>
      </c>
      <c r="E190" s="1" t="str">
        <f aca="false">DEC2HEX(D190)</f>
        <v>58</v>
      </c>
      <c r="F190" s="1" t="str">
        <f aca="false">DEC2HEX(D190/2^7)</f>
        <v>0</v>
      </c>
      <c r="G190" s="0" t="str">
        <f aca="false">DEC2HEX(HEX2DEC(E190)-(HEX2DEC(F190)*2^7))</f>
        <v>58</v>
      </c>
      <c r="H190" s="1" t="str">
        <f aca="false">HEX2BIN(F190,7)</f>
        <v>0000000</v>
      </c>
      <c r="I190" s="4" t="str">
        <f aca="false">HEX2BIN(G190,7)</f>
        <v>1011000</v>
      </c>
    </row>
    <row r="191" customFormat="false" ht="12.8" hidden="false" customHeight="false" outlineLevel="0" collapsed="false">
      <c r="B191" s="0" t="n">
        <v>188</v>
      </c>
      <c r="C191" s="0" t="n">
        <f aca="false">0.5*((2^14)/((2^14)+1)*(SIN(PI()*((B191-1)/128))+1))</f>
        <v>0.00376000320826164</v>
      </c>
      <c r="D191" s="0" t="n">
        <f aca="false">ROUNDDOWN(C191*2^14,0)</f>
        <v>61</v>
      </c>
      <c r="E191" s="1" t="str">
        <f aca="false">DEC2HEX(D191)</f>
        <v>3D</v>
      </c>
      <c r="F191" s="1" t="str">
        <f aca="false">DEC2HEX(D191/2^7)</f>
        <v>0</v>
      </c>
      <c r="G191" s="0" t="str">
        <f aca="false">DEC2HEX(HEX2DEC(E191)-(HEX2DEC(F191)*2^7))</f>
        <v>3D</v>
      </c>
      <c r="H191" s="1" t="str">
        <f aca="false">HEX2BIN(F191,7)</f>
        <v>0000000</v>
      </c>
      <c r="I191" s="4" t="str">
        <f aca="false">HEX2BIN(G191,7)</f>
        <v>0111101</v>
      </c>
    </row>
    <row r="192" customFormat="false" ht="12.8" hidden="false" customHeight="false" outlineLevel="0" collapsed="false">
      <c r="B192" s="0" t="n">
        <v>189</v>
      </c>
      <c r="C192" s="0" t="n">
        <f aca="false">0.5*((2^14)/((2^14)+1)*(SIN(PI()*((B192-1)/128))+1))</f>
        <v>0.00240748972239016</v>
      </c>
      <c r="D192" s="0" t="n">
        <f aca="false">ROUNDDOWN(C192*2^14,0)</f>
        <v>39</v>
      </c>
      <c r="E192" s="1" t="str">
        <f aca="false">DEC2HEX(D192)</f>
        <v>27</v>
      </c>
      <c r="F192" s="1" t="str">
        <f aca="false">DEC2HEX(D192/2^7)</f>
        <v>0</v>
      </c>
      <c r="G192" s="0" t="str">
        <f aca="false">DEC2HEX(HEX2DEC(E192)-(HEX2DEC(F192)*2^7))</f>
        <v>27</v>
      </c>
      <c r="H192" s="1" t="str">
        <f aca="false">HEX2BIN(F192,7)</f>
        <v>0000000</v>
      </c>
      <c r="I192" s="4" t="str">
        <f aca="false">HEX2BIN(G192,7)</f>
        <v>0100111</v>
      </c>
    </row>
    <row r="193" customFormat="false" ht="12.8" hidden="false" customHeight="false" outlineLevel="0" collapsed="false">
      <c r="B193" s="0" t="n">
        <v>190</v>
      </c>
      <c r="C193" s="0" t="n">
        <f aca="false">0.5*((2^14)/((2^14)+1)*(SIN(PI()*((B193-1)/128))+1))</f>
        <v>0.00135468897700152</v>
      </c>
      <c r="D193" s="0" t="n">
        <f aca="false">ROUNDDOWN(C193*2^14,0)</f>
        <v>22</v>
      </c>
      <c r="E193" s="1" t="str">
        <f aca="false">DEC2HEX(D193)</f>
        <v>16</v>
      </c>
      <c r="F193" s="1" t="str">
        <f aca="false">DEC2HEX(D193/2^7)</f>
        <v>0</v>
      </c>
      <c r="G193" s="0" t="str">
        <f aca="false">DEC2HEX(HEX2DEC(E193)-(HEX2DEC(F193)*2^7))</f>
        <v>16</v>
      </c>
      <c r="H193" s="1" t="str">
        <f aca="false">HEX2BIN(F193,7)</f>
        <v>0000000</v>
      </c>
      <c r="I193" s="4" t="str">
        <f aca="false">HEX2BIN(G193,7)</f>
        <v>0010110</v>
      </c>
    </row>
    <row r="194" customFormat="false" ht="12.8" hidden="false" customHeight="false" outlineLevel="0" collapsed="false">
      <c r="B194" s="0" t="n">
        <v>191</v>
      </c>
      <c r="C194" s="0" t="n">
        <f aca="false">0.5*((2^14)/((2^14)+1)*(SIN(PI()*((B194-1)/128))+1))</f>
        <v>0.000602235139897935</v>
      </c>
      <c r="D194" s="0" t="n">
        <f aca="false">ROUNDDOWN(C194*2^14,0)</f>
        <v>9</v>
      </c>
      <c r="E194" s="1" t="str">
        <f aca="false">DEC2HEX(D194)</f>
        <v>9</v>
      </c>
      <c r="F194" s="1" t="str">
        <f aca="false">DEC2HEX(D194/2^7)</f>
        <v>0</v>
      </c>
      <c r="G194" s="0" t="str">
        <f aca="false">DEC2HEX(HEX2DEC(E194)-(HEX2DEC(F194)*2^7))</f>
        <v>9</v>
      </c>
      <c r="H194" s="1" t="str">
        <f aca="false">HEX2BIN(F194,7)</f>
        <v>0000000</v>
      </c>
      <c r="I194" s="4" t="str">
        <f aca="false">HEX2BIN(G194,7)</f>
        <v>0001001</v>
      </c>
    </row>
    <row r="195" customFormat="false" ht="12.8" hidden="false" customHeight="false" outlineLevel="0" collapsed="false">
      <c r="B195" s="0" t="n">
        <v>192</v>
      </c>
      <c r="C195" s="0" t="n">
        <f aca="false">0.5*((2^14)/((2^14)+1)*(SIN(PI()*((B195-1)/128))+1))</f>
        <v>0.000150581461134866</v>
      </c>
      <c r="D195" s="0" t="n">
        <f aca="false">ROUNDDOWN(C195*2^14,0)</f>
        <v>2</v>
      </c>
      <c r="E195" s="1" t="str">
        <f aca="false">DEC2HEX(D195)</f>
        <v>2</v>
      </c>
      <c r="F195" s="1" t="str">
        <f aca="false">DEC2HEX(D195/2^7)</f>
        <v>0</v>
      </c>
      <c r="G195" s="0" t="str">
        <f aca="false">DEC2HEX(HEX2DEC(E195)-(HEX2DEC(F195)*2^7))</f>
        <v>2</v>
      </c>
      <c r="H195" s="1" t="str">
        <f aca="false">HEX2BIN(F195,7)</f>
        <v>0000000</v>
      </c>
      <c r="I195" s="4" t="str">
        <f aca="false">HEX2BIN(G195,7)</f>
        <v>0000010</v>
      </c>
    </row>
    <row r="196" customFormat="false" ht="12.8" hidden="false" customHeight="false" outlineLevel="0" collapsed="false">
      <c r="B196" s="0" t="n">
        <v>193</v>
      </c>
      <c r="C196" s="0" t="n">
        <f aca="false">0.5*((2^14)/((2^14)+1)*(SIN(PI()*((B196-1)/128))+1))</f>
        <v>0</v>
      </c>
      <c r="D196" s="0" t="n">
        <f aca="false">ROUNDDOWN(C196*2^14,0)</f>
        <v>0</v>
      </c>
      <c r="E196" s="1" t="str">
        <f aca="false">DEC2HEX(D196)</f>
        <v>0</v>
      </c>
      <c r="F196" s="1" t="str">
        <f aca="false">DEC2HEX(D196/2^7)</f>
        <v>0</v>
      </c>
      <c r="G196" s="0" t="str">
        <f aca="false">DEC2HEX(HEX2DEC(E196)-(HEX2DEC(F196)*2^7))</f>
        <v>0</v>
      </c>
      <c r="H196" s="1" t="str">
        <f aca="false">HEX2BIN(F196,7)</f>
        <v>0000000</v>
      </c>
      <c r="I196" s="4" t="str">
        <f aca="false">HEX2BIN(G196,7)</f>
        <v>0000000</v>
      </c>
    </row>
    <row r="197" customFormat="false" ht="12.8" hidden="false" customHeight="false" outlineLevel="0" collapsed="false">
      <c r="B197" s="0" t="n">
        <v>194</v>
      </c>
      <c r="C197" s="0" t="n">
        <f aca="false">0.5*((2^14)/((2^14)+1)*(SIN(PI()*((B197-1)/128))+1))</f>
        <v>0.000150581461134866</v>
      </c>
      <c r="D197" s="0" t="n">
        <f aca="false">ROUNDDOWN(C197*2^14,0)</f>
        <v>2</v>
      </c>
      <c r="E197" s="1" t="str">
        <f aca="false">DEC2HEX(D197)</f>
        <v>2</v>
      </c>
      <c r="F197" s="1" t="str">
        <f aca="false">DEC2HEX(D197/2^7)</f>
        <v>0</v>
      </c>
      <c r="G197" s="0" t="str">
        <f aca="false">DEC2HEX(HEX2DEC(E197)-(HEX2DEC(F197)*2^7))</f>
        <v>2</v>
      </c>
      <c r="H197" s="1" t="str">
        <f aca="false">HEX2BIN(F197,7)</f>
        <v>0000000</v>
      </c>
      <c r="I197" s="4" t="str">
        <f aca="false">HEX2BIN(G197,7)</f>
        <v>0000010</v>
      </c>
    </row>
    <row r="198" customFormat="false" ht="12.8" hidden="false" customHeight="false" outlineLevel="0" collapsed="false">
      <c r="B198" s="0" t="n">
        <v>195</v>
      </c>
      <c r="C198" s="0" t="n">
        <f aca="false">0.5*((2^14)/((2^14)+1)*(SIN(PI()*((B198-1)/128))+1))</f>
        <v>0.000602235139897935</v>
      </c>
      <c r="D198" s="0" t="n">
        <f aca="false">ROUNDDOWN(C198*2^14,0)</f>
        <v>9</v>
      </c>
      <c r="E198" s="1" t="str">
        <f aca="false">DEC2HEX(D198)</f>
        <v>9</v>
      </c>
      <c r="F198" s="1" t="str">
        <f aca="false">DEC2HEX(D198/2^7)</f>
        <v>0</v>
      </c>
      <c r="G198" s="0" t="str">
        <f aca="false">DEC2HEX(HEX2DEC(E198)-(HEX2DEC(F198)*2^7))</f>
        <v>9</v>
      </c>
      <c r="H198" s="1" t="str">
        <f aca="false">HEX2BIN(F198,7)</f>
        <v>0000000</v>
      </c>
      <c r="I198" s="4" t="str">
        <f aca="false">HEX2BIN(G198,7)</f>
        <v>0001001</v>
      </c>
    </row>
    <row r="199" customFormat="false" ht="12.8" hidden="false" customHeight="false" outlineLevel="0" collapsed="false">
      <c r="B199" s="0" t="n">
        <v>196</v>
      </c>
      <c r="C199" s="0" t="n">
        <f aca="false">0.5*((2^14)/((2^14)+1)*(SIN(PI()*((B199-1)/128))+1))</f>
        <v>0.00135468897700152</v>
      </c>
      <c r="D199" s="0" t="n">
        <f aca="false">ROUNDDOWN(C199*2^14,0)</f>
        <v>22</v>
      </c>
      <c r="E199" s="1" t="str">
        <f aca="false">DEC2HEX(D199)</f>
        <v>16</v>
      </c>
      <c r="F199" s="1" t="str">
        <f aca="false">DEC2HEX(D199/2^7)</f>
        <v>0</v>
      </c>
      <c r="G199" s="0" t="str">
        <f aca="false">DEC2HEX(HEX2DEC(E199)-(HEX2DEC(F199)*2^7))</f>
        <v>16</v>
      </c>
      <c r="H199" s="1" t="str">
        <f aca="false">HEX2BIN(F199,7)</f>
        <v>0000000</v>
      </c>
      <c r="I199" s="4" t="str">
        <f aca="false">HEX2BIN(G199,7)</f>
        <v>0010110</v>
      </c>
    </row>
    <row r="200" customFormat="false" ht="12.8" hidden="false" customHeight="false" outlineLevel="0" collapsed="false">
      <c r="B200" s="0" t="n">
        <v>197</v>
      </c>
      <c r="C200" s="0" t="n">
        <f aca="false">0.5*((2^14)/((2^14)+1)*(SIN(PI()*((B200-1)/128))+1))</f>
        <v>0.00240748972239016</v>
      </c>
      <c r="D200" s="0" t="n">
        <f aca="false">ROUNDDOWN(C200*2^14,0)</f>
        <v>39</v>
      </c>
      <c r="E200" s="1" t="str">
        <f aca="false">DEC2HEX(D200)</f>
        <v>27</v>
      </c>
      <c r="F200" s="1" t="str">
        <f aca="false">DEC2HEX(D200/2^7)</f>
        <v>0</v>
      </c>
      <c r="G200" s="0" t="str">
        <f aca="false">DEC2HEX(HEX2DEC(E200)-(HEX2DEC(F200)*2^7))</f>
        <v>27</v>
      </c>
      <c r="H200" s="1" t="str">
        <f aca="false">HEX2BIN(F200,7)</f>
        <v>0000000</v>
      </c>
      <c r="I200" s="4" t="str">
        <f aca="false">HEX2BIN(G200,7)</f>
        <v>0100111</v>
      </c>
    </row>
    <row r="201" customFormat="false" ht="12.8" hidden="false" customHeight="false" outlineLevel="0" collapsed="false">
      <c r="B201" s="0" t="n">
        <v>198</v>
      </c>
      <c r="C201" s="0" t="n">
        <f aca="false">0.5*((2^14)/((2^14)+1)*(SIN(PI()*((B201-1)/128))+1))</f>
        <v>0.00376000320826164</v>
      </c>
      <c r="D201" s="0" t="n">
        <f aca="false">ROUNDDOWN(C201*2^14,0)</f>
        <v>61</v>
      </c>
      <c r="E201" s="1" t="str">
        <f aca="false">DEC2HEX(D201)</f>
        <v>3D</v>
      </c>
      <c r="F201" s="1" t="str">
        <f aca="false">DEC2HEX(D201/2^7)</f>
        <v>0</v>
      </c>
      <c r="G201" s="0" t="str">
        <f aca="false">DEC2HEX(HEX2DEC(E201)-(HEX2DEC(F201)*2^7))</f>
        <v>3D</v>
      </c>
      <c r="H201" s="1" t="str">
        <f aca="false">HEX2BIN(F201,7)</f>
        <v>0000000</v>
      </c>
      <c r="I201" s="4" t="str">
        <f aca="false">HEX2BIN(G201,7)</f>
        <v>0111101</v>
      </c>
    </row>
    <row r="202" customFormat="false" ht="12.8" hidden="false" customHeight="false" outlineLevel="0" collapsed="false">
      <c r="B202" s="0" t="n">
        <v>199</v>
      </c>
      <c r="C202" s="0" t="n">
        <f aca="false">0.5*((2^14)/((2^14)+1)*(SIN(PI()*((B202-1)/128))+1))</f>
        <v>0.0054114147310659</v>
      </c>
      <c r="D202" s="0" t="n">
        <f aca="false">ROUNDDOWN(C202*2^14,0)</f>
        <v>88</v>
      </c>
      <c r="E202" s="1" t="str">
        <f aca="false">DEC2HEX(D202)</f>
        <v>58</v>
      </c>
      <c r="F202" s="1" t="str">
        <f aca="false">DEC2HEX(D202/2^7)</f>
        <v>0</v>
      </c>
      <c r="G202" s="0" t="str">
        <f aca="false">DEC2HEX(HEX2DEC(E202)-(HEX2DEC(F202)*2^7))</f>
        <v>58</v>
      </c>
      <c r="H202" s="1" t="str">
        <f aca="false">HEX2BIN(F202,7)</f>
        <v>0000000</v>
      </c>
      <c r="I202" s="4" t="str">
        <f aca="false">HEX2BIN(G202,7)</f>
        <v>1011000</v>
      </c>
    </row>
    <row r="203" customFormat="false" ht="12.8" hidden="false" customHeight="false" outlineLevel="0" collapsed="false">
      <c r="B203" s="0" t="n">
        <v>200</v>
      </c>
      <c r="C203" s="0" t="n">
        <f aca="false">0.5*((2^14)/((2^14)+1)*(SIN(PI()*((B203-1)/128))+1))</f>
        <v>0.00736072954225166</v>
      </c>
      <c r="D203" s="0" t="n">
        <f aca="false">ROUNDDOWN(C203*2^14,0)</f>
        <v>120</v>
      </c>
      <c r="E203" s="1" t="str">
        <f aca="false">DEC2HEX(D203)</f>
        <v>78</v>
      </c>
      <c r="F203" s="1" t="str">
        <f aca="false">DEC2HEX(D203/2^7)</f>
        <v>0</v>
      </c>
      <c r="G203" s="0" t="str">
        <f aca="false">DEC2HEX(HEX2DEC(E203)-(HEX2DEC(F203)*2^7))</f>
        <v>78</v>
      </c>
      <c r="H203" s="1" t="str">
        <f aca="false">HEX2BIN(F203,7)</f>
        <v>0000000</v>
      </c>
      <c r="I203" s="4" t="str">
        <f aca="false">HEX2BIN(G203,7)</f>
        <v>1111000</v>
      </c>
    </row>
    <row r="204" customFormat="false" ht="12.8" hidden="false" customHeight="false" outlineLevel="0" collapsed="false">
      <c r="B204" s="0" t="n">
        <v>201</v>
      </c>
      <c r="C204" s="0" t="n">
        <f aca="false">0.5*((2^14)/((2^14)+1)*(SIN(PI()*((B204-1)/128))+1))</f>
        <v>0.00960677344746636</v>
      </c>
      <c r="D204" s="0" t="n">
        <f aca="false">ROUNDDOWN(C204*2^14,0)</f>
        <v>157</v>
      </c>
      <c r="E204" s="1" t="str">
        <f aca="false">DEC2HEX(D204)</f>
        <v>9D</v>
      </c>
      <c r="F204" s="1" t="str">
        <f aca="false">DEC2HEX(D204/2^7)</f>
        <v>1</v>
      </c>
      <c r="G204" s="0" t="str">
        <f aca="false">DEC2HEX(HEX2DEC(E204)-(HEX2DEC(F204)*2^7))</f>
        <v>1D</v>
      </c>
      <c r="H204" s="1" t="str">
        <f aca="false">HEX2BIN(F204,7)</f>
        <v>0000001</v>
      </c>
      <c r="I204" s="4" t="str">
        <f aca="false">HEX2BIN(G204,7)</f>
        <v>0011101</v>
      </c>
    </row>
    <row r="205" customFormat="false" ht="12.8" hidden="false" customHeight="false" outlineLevel="0" collapsed="false">
      <c r="B205" s="0" t="n">
        <v>202</v>
      </c>
      <c r="C205" s="0" t="n">
        <f aca="false">0.5*((2^14)/((2^14)+1)*(SIN(PI()*((B205-1)/128))+1))</f>
        <v>0.0121481935138464</v>
      </c>
      <c r="D205" s="0" t="n">
        <f aca="false">ROUNDDOWN(C205*2^14,0)</f>
        <v>199</v>
      </c>
      <c r="E205" s="1" t="str">
        <f aca="false">DEC2HEX(D205)</f>
        <v>C7</v>
      </c>
      <c r="F205" s="1" t="str">
        <f aca="false">DEC2HEX(D205/2^7)</f>
        <v>1</v>
      </c>
      <c r="G205" s="0" t="str">
        <f aca="false">DEC2HEX(HEX2DEC(E205)-(HEX2DEC(F205)*2^7))</f>
        <v>47</v>
      </c>
      <c r="H205" s="1" t="str">
        <f aca="false">HEX2BIN(F205,7)</f>
        <v>0000001</v>
      </c>
      <c r="I205" s="4" t="str">
        <f aca="false">HEX2BIN(G205,7)</f>
        <v>1000111</v>
      </c>
    </row>
    <row r="206" customFormat="false" ht="12.8" hidden="false" customHeight="false" outlineLevel="0" collapsed="false">
      <c r="B206" s="0" t="n">
        <v>203</v>
      </c>
      <c r="C206" s="0" t="n">
        <f aca="false">0.5*((2^14)/((2^14)+1)*(SIN(PI()*((B206-1)/128))+1))</f>
        <v>0.0149834588849738</v>
      </c>
      <c r="D206" s="0" t="n">
        <f aca="false">ROUNDDOWN(C206*2^14,0)</f>
        <v>245</v>
      </c>
      <c r="E206" s="1" t="str">
        <f aca="false">DEC2HEX(D206)</f>
        <v>F5</v>
      </c>
      <c r="F206" s="1" t="str">
        <f aca="false">DEC2HEX(D206/2^7)</f>
        <v>1</v>
      </c>
      <c r="G206" s="0" t="str">
        <f aca="false">DEC2HEX(HEX2DEC(E206)-(HEX2DEC(F206)*2^7))</f>
        <v>75</v>
      </c>
      <c r="H206" s="1" t="str">
        <f aca="false">HEX2BIN(F206,7)</f>
        <v>0000001</v>
      </c>
      <c r="I206" s="4" t="str">
        <f aca="false">HEX2BIN(G206,7)</f>
        <v>1110101</v>
      </c>
    </row>
    <row r="207" customFormat="false" ht="12.8" hidden="false" customHeight="false" outlineLevel="0" collapsed="false">
      <c r="B207" s="0" t="n">
        <v>204</v>
      </c>
      <c r="C207" s="0" t="n">
        <f aca="false">0.5*((2^14)/((2^14)+1)*(SIN(PI()*((B207-1)/128))+1))</f>
        <v>0.0181108617030062</v>
      </c>
      <c r="D207" s="0" t="n">
        <f aca="false">ROUNDDOWN(C207*2^14,0)</f>
        <v>296</v>
      </c>
      <c r="E207" s="1" t="str">
        <f aca="false">DEC2HEX(D207)</f>
        <v>128</v>
      </c>
      <c r="F207" s="1" t="str">
        <f aca="false">DEC2HEX(D207/2^7)</f>
        <v>2</v>
      </c>
      <c r="G207" s="0" t="str">
        <f aca="false">DEC2HEX(HEX2DEC(E207)-(HEX2DEC(F207)*2^7))</f>
        <v>28</v>
      </c>
      <c r="H207" s="1" t="str">
        <f aca="false">HEX2BIN(F207,7)</f>
        <v>0000010</v>
      </c>
      <c r="I207" s="4" t="str">
        <f aca="false">HEX2BIN(G207,7)</f>
        <v>0101000</v>
      </c>
    </row>
    <row r="208" customFormat="false" ht="12.8" hidden="false" customHeight="false" outlineLevel="0" collapsed="false">
      <c r="B208" s="0" t="n">
        <v>205</v>
      </c>
      <c r="C208" s="0" t="n">
        <f aca="false">0.5*((2^14)/((2^14)+1)*(SIN(PI()*((B208-1)/128))+1))</f>
        <v>0.0215285181374272</v>
      </c>
      <c r="D208" s="0" t="n">
        <f aca="false">ROUNDDOWN(C208*2^14,0)</f>
        <v>352</v>
      </c>
      <c r="E208" s="1" t="str">
        <f aca="false">DEC2HEX(D208)</f>
        <v>160</v>
      </c>
      <c r="F208" s="1" t="str">
        <f aca="false">DEC2HEX(D208/2^7)</f>
        <v>2</v>
      </c>
      <c r="G208" s="0" t="str">
        <f aca="false">DEC2HEX(HEX2DEC(E208)-(HEX2DEC(F208)*2^7))</f>
        <v>60</v>
      </c>
      <c r="H208" s="1" t="str">
        <f aca="false">HEX2BIN(F208,7)</f>
        <v>0000010</v>
      </c>
      <c r="I208" s="4" t="str">
        <f aca="false">HEX2BIN(G208,7)</f>
        <v>1100000</v>
      </c>
    </row>
    <row r="209" customFormat="false" ht="12.8" hidden="false" customHeight="false" outlineLevel="0" collapsed="false">
      <c r="B209" s="0" t="n">
        <v>206</v>
      </c>
      <c r="C209" s="0" t="n">
        <f aca="false">0.5*((2^14)/((2^14)+1)*(SIN(PI()*((B209-1)/128))+1))</f>
        <v>0.0252343695197951</v>
      </c>
      <c r="D209" s="0" t="n">
        <f aca="false">ROUNDDOWN(C209*2^14,0)</f>
        <v>413</v>
      </c>
      <c r="E209" s="1" t="str">
        <f aca="false">DEC2HEX(D209)</f>
        <v>19D</v>
      </c>
      <c r="F209" s="1" t="str">
        <f aca="false">DEC2HEX(D209/2^7)</f>
        <v>3</v>
      </c>
      <c r="G209" s="0" t="str">
        <f aca="false">DEC2HEX(HEX2DEC(E209)-(HEX2DEC(F209)*2^7))</f>
        <v>1D</v>
      </c>
      <c r="H209" s="1" t="str">
        <f aca="false">HEX2BIN(F209,7)</f>
        <v>0000011</v>
      </c>
      <c r="I209" s="4" t="str">
        <f aca="false">HEX2BIN(G209,7)</f>
        <v>0011101</v>
      </c>
    </row>
    <row r="210" customFormat="false" ht="12.8" hidden="false" customHeight="false" outlineLevel="0" collapsed="false">
      <c r="B210" s="0" t="n">
        <v>207</v>
      </c>
      <c r="C210" s="0" t="n">
        <f aca="false">0.5*((2^14)/((2^14)+1)*(SIN(PI()*((B210-1)/128))+1))</f>
        <v>0.0292261835838079</v>
      </c>
      <c r="D210" s="0" t="n">
        <f aca="false">ROUNDDOWN(C210*2^14,0)</f>
        <v>478</v>
      </c>
      <c r="E210" s="1" t="str">
        <f aca="false">DEC2HEX(D210)</f>
        <v>1DE</v>
      </c>
      <c r="F210" s="1" t="str">
        <f aca="false">DEC2HEX(D210/2^7)</f>
        <v>3</v>
      </c>
      <c r="G210" s="0" t="str">
        <f aca="false">DEC2HEX(HEX2DEC(E210)-(HEX2DEC(F210)*2^7))</f>
        <v>5E</v>
      </c>
      <c r="H210" s="1" t="str">
        <f aca="false">HEX2BIN(F210,7)</f>
        <v>0000011</v>
      </c>
      <c r="I210" s="4" t="str">
        <f aca="false">HEX2BIN(G210,7)</f>
        <v>1011110</v>
      </c>
    </row>
    <row r="211" customFormat="false" ht="12.8" hidden="false" customHeight="false" outlineLevel="0" collapsed="false">
      <c r="B211" s="0" t="n">
        <v>208</v>
      </c>
      <c r="C211" s="0" t="n">
        <f aca="false">0.5*((2^14)/((2^14)+1)*(SIN(PI()*((B211-1)/128))+1))</f>
        <v>0.033501555809937</v>
      </c>
      <c r="D211" s="0" t="n">
        <f aca="false">ROUNDDOWN(C211*2^14,0)</f>
        <v>548</v>
      </c>
      <c r="E211" s="1" t="str">
        <f aca="false">DEC2HEX(D211)</f>
        <v>224</v>
      </c>
      <c r="F211" s="1" t="str">
        <f aca="false">DEC2HEX(D211/2^7)</f>
        <v>4</v>
      </c>
      <c r="G211" s="0" t="str">
        <f aca="false">DEC2HEX(HEX2DEC(E211)-(HEX2DEC(F211)*2^7))</f>
        <v>24</v>
      </c>
      <c r="H211" s="1" t="str">
        <f aca="false">HEX2BIN(F211,7)</f>
        <v>0000100</v>
      </c>
      <c r="I211" s="4" t="str">
        <f aca="false">HEX2BIN(G211,7)</f>
        <v>0100100</v>
      </c>
    </row>
    <row r="212" customFormat="false" ht="12.8" hidden="false" customHeight="false" outlineLevel="0" collapsed="false">
      <c r="B212" s="0" t="n">
        <v>209</v>
      </c>
      <c r="C212" s="0" t="n">
        <f aca="false">0.5*((2^14)/((2^14)+1)*(SIN(PI()*((B212-1)/128))+1))</f>
        <v>0.03805791087382</v>
      </c>
      <c r="D212" s="0" t="n">
        <f aca="false">ROUNDDOWN(C212*2^14,0)</f>
        <v>623</v>
      </c>
      <c r="E212" s="1" t="str">
        <f aca="false">DEC2HEX(D212)</f>
        <v>26F</v>
      </c>
      <c r="F212" s="1" t="str">
        <f aca="false">DEC2HEX(D212/2^7)</f>
        <v>4</v>
      </c>
      <c r="G212" s="0" t="str">
        <f aca="false">DEC2HEX(HEX2DEC(E212)-(HEX2DEC(F212)*2^7))</f>
        <v>6F</v>
      </c>
      <c r="H212" s="1" t="str">
        <f aca="false">HEX2BIN(F212,7)</f>
        <v>0000100</v>
      </c>
      <c r="I212" s="4" t="str">
        <f aca="false">HEX2BIN(G212,7)</f>
        <v>1101111</v>
      </c>
    </row>
    <row r="213" customFormat="false" ht="12.8" hidden="false" customHeight="false" outlineLevel="0" collapsed="false">
      <c r="B213" s="0" t="n">
        <v>210</v>
      </c>
      <c r="C213" s="0" t="n">
        <f aca="false">0.5*((2^14)/((2^14)+1)*(SIN(PI()*((B213-1)/128))+1))</f>
        <v>0.0428925041975391</v>
      </c>
      <c r="D213" s="0" t="n">
        <f aca="false">ROUNDDOWN(C213*2^14,0)</f>
        <v>702</v>
      </c>
      <c r="E213" s="1" t="str">
        <f aca="false">DEC2HEX(D213)</f>
        <v>2BE</v>
      </c>
      <c r="F213" s="1" t="str">
        <f aca="false">DEC2HEX(D213/2^7)</f>
        <v>5</v>
      </c>
      <c r="G213" s="0" t="str">
        <f aca="false">DEC2HEX(HEX2DEC(E213)-(HEX2DEC(F213)*2^7))</f>
        <v>3E</v>
      </c>
      <c r="H213" s="1" t="str">
        <f aca="false">HEX2BIN(F213,7)</f>
        <v>0000101</v>
      </c>
      <c r="I213" s="4" t="str">
        <f aca="false">HEX2BIN(G213,7)</f>
        <v>0111110</v>
      </c>
    </row>
    <row r="214" customFormat="false" ht="12.8" hidden="false" customHeight="false" outlineLevel="0" collapsed="false">
      <c r="B214" s="0" t="n">
        <v>211</v>
      </c>
      <c r="C214" s="0" t="n">
        <f aca="false">0.5*((2^14)/((2^14)+1)*(SIN(PI()*((B214-1)/128))+1))</f>
        <v>0.0480024236028534</v>
      </c>
      <c r="D214" s="0" t="n">
        <f aca="false">ROUNDDOWN(C214*2^14,0)</f>
        <v>786</v>
      </c>
      <c r="E214" s="1" t="str">
        <f aca="false">DEC2HEX(D214)</f>
        <v>312</v>
      </c>
      <c r="F214" s="1" t="str">
        <f aca="false">DEC2HEX(D214/2^7)</f>
        <v>6</v>
      </c>
      <c r="G214" s="0" t="str">
        <f aca="false">DEC2HEX(HEX2DEC(E214)-(HEX2DEC(F214)*2^7))</f>
        <v>12</v>
      </c>
      <c r="H214" s="1" t="str">
        <f aca="false">HEX2BIN(F214,7)</f>
        <v>0000110</v>
      </c>
      <c r="I214" s="4" t="str">
        <f aca="false">HEX2BIN(G214,7)</f>
        <v>0010010</v>
      </c>
    </row>
    <row r="215" customFormat="false" ht="12.8" hidden="false" customHeight="false" outlineLevel="0" collapsed="false">
      <c r="B215" s="0" t="n">
        <v>212</v>
      </c>
      <c r="C215" s="0" t="n">
        <f aca="false">0.5*((2^14)/((2^14)+1)*(SIN(PI()*((B215-1)/128))+1))</f>
        <v>0.0533845910653853</v>
      </c>
      <c r="D215" s="0" t="n">
        <f aca="false">ROUNDDOWN(C215*2^14,0)</f>
        <v>874</v>
      </c>
      <c r="E215" s="1" t="str">
        <f aca="false">DEC2HEX(D215)</f>
        <v>36A</v>
      </c>
      <c r="F215" s="1" t="str">
        <f aca="false">DEC2HEX(D215/2^7)</f>
        <v>6</v>
      </c>
      <c r="G215" s="0" t="str">
        <f aca="false">DEC2HEX(HEX2DEC(E215)-(HEX2DEC(F215)*2^7))</f>
        <v>6A</v>
      </c>
      <c r="H215" s="1" t="str">
        <f aca="false">HEX2BIN(F215,7)</f>
        <v>0000110</v>
      </c>
      <c r="I215" s="4" t="str">
        <f aca="false">HEX2BIN(G215,7)</f>
        <v>1101010</v>
      </c>
    </row>
    <row r="216" customFormat="false" ht="12.8" hidden="false" customHeight="false" outlineLevel="0" collapsed="false">
      <c r="B216" s="0" t="n">
        <v>213</v>
      </c>
      <c r="C216" s="0" t="n">
        <f aca="false">0.5*((2^14)/((2^14)+1)*(SIN(PI()*((B216-1)/128))+1))</f>
        <v>0.0590357645687077</v>
      </c>
      <c r="D216" s="0" t="n">
        <f aca="false">ROUNDDOWN(C216*2^14,0)</f>
        <v>967</v>
      </c>
      <c r="E216" s="1" t="str">
        <f aca="false">DEC2HEX(D216)</f>
        <v>3C7</v>
      </c>
      <c r="F216" s="1" t="str">
        <f aca="false">DEC2HEX(D216/2^7)</f>
        <v>7</v>
      </c>
      <c r="G216" s="0" t="str">
        <f aca="false">DEC2HEX(HEX2DEC(E216)-(HEX2DEC(F216)*2^7))</f>
        <v>47</v>
      </c>
      <c r="H216" s="1" t="str">
        <f aca="false">HEX2BIN(F216,7)</f>
        <v>0000111</v>
      </c>
      <c r="I216" s="4" t="str">
        <f aca="false">HEX2BIN(G216,7)</f>
        <v>1000111</v>
      </c>
    </row>
    <row r="217" customFormat="false" ht="12.8" hidden="false" customHeight="false" outlineLevel="0" collapsed="false">
      <c r="B217" s="0" t="n">
        <v>214</v>
      </c>
      <c r="C217" s="0" t="n">
        <f aca="false">0.5*((2^14)/((2^14)+1)*(SIN(PI()*((B217-1)/128))+1))</f>
        <v>0.064952540057213</v>
      </c>
      <c r="D217" s="0" t="n">
        <f aca="false">ROUNDDOWN(C217*2^14,0)</f>
        <v>1064</v>
      </c>
      <c r="E217" s="1" t="str">
        <f aca="false">DEC2HEX(D217)</f>
        <v>428</v>
      </c>
      <c r="F217" s="1" t="str">
        <f aca="false">DEC2HEX(D217/2^7)</f>
        <v>8</v>
      </c>
      <c r="G217" s="0" t="str">
        <f aca="false">DEC2HEX(HEX2DEC(E217)-(HEX2DEC(F217)*2^7))</f>
        <v>28</v>
      </c>
      <c r="H217" s="1" t="str">
        <f aca="false">HEX2BIN(F217,7)</f>
        <v>0001000</v>
      </c>
      <c r="I217" s="4" t="str">
        <f aca="false">HEX2BIN(G217,7)</f>
        <v>0101000</v>
      </c>
    </row>
    <row r="218" customFormat="false" ht="12.8" hidden="false" customHeight="false" outlineLevel="0" collapsed="false">
      <c r="B218" s="0" t="n">
        <v>215</v>
      </c>
      <c r="C218" s="0" t="n">
        <f aca="false">0.5*((2^14)/((2^14)+1)*(SIN(PI()*((B218-1)/128))+1))</f>
        <v>0.0711313534865896</v>
      </c>
      <c r="D218" s="0" t="n">
        <f aca="false">ROUNDDOWN(C218*2^14,0)</f>
        <v>1165</v>
      </c>
      <c r="E218" s="1" t="str">
        <f aca="false">DEC2HEX(D218)</f>
        <v>48D</v>
      </c>
      <c r="F218" s="1" t="str">
        <f aca="false">DEC2HEX(D218/2^7)</f>
        <v>9</v>
      </c>
      <c r="G218" s="0" t="str">
        <f aca="false">DEC2HEX(HEX2DEC(E218)-(HEX2DEC(F218)*2^7))</f>
        <v>D</v>
      </c>
      <c r="H218" s="1" t="str">
        <f aca="false">HEX2BIN(F218,7)</f>
        <v>0001001</v>
      </c>
      <c r="I218" s="4" t="str">
        <f aca="false">HEX2BIN(G218,7)</f>
        <v>0001101</v>
      </c>
    </row>
    <row r="219" customFormat="false" ht="12.8" hidden="false" customHeight="false" outlineLevel="0" collapsed="false">
      <c r="B219" s="0" t="n">
        <v>216</v>
      </c>
      <c r="C219" s="0" t="n">
        <f aca="false">0.5*((2^14)/((2^14)+1)*(SIN(PI()*((B219-1)/128))+1))</f>
        <v>0.0775684829706682</v>
      </c>
      <c r="D219" s="0" t="n">
        <f aca="false">ROUNDDOWN(C219*2^14,0)</f>
        <v>1270</v>
      </c>
      <c r="E219" s="1" t="str">
        <f aca="false">DEC2HEX(D219)</f>
        <v>4F6</v>
      </c>
      <c r="F219" s="1" t="str">
        <f aca="false">DEC2HEX(D219/2^7)</f>
        <v>9</v>
      </c>
      <c r="G219" s="0" t="str">
        <f aca="false">DEC2HEX(HEX2DEC(E219)-(HEX2DEC(F219)*2^7))</f>
        <v>76</v>
      </c>
      <c r="H219" s="1" t="str">
        <f aca="false">HEX2BIN(F219,7)</f>
        <v>0001001</v>
      </c>
      <c r="I219" s="4" t="str">
        <f aca="false">HEX2BIN(G219,7)</f>
        <v>1110110</v>
      </c>
    </row>
    <row r="220" customFormat="false" ht="12.8" hidden="false" customHeight="false" outlineLevel="0" collapsed="false">
      <c r="B220" s="0" t="n">
        <v>217</v>
      </c>
      <c r="C220" s="0" t="n">
        <f aca="false">0.5*((2^14)/((2^14)+1)*(SIN(PI()*((B220-1)/128))+1))</f>
        <v>0.0842600510233474</v>
      </c>
      <c r="D220" s="0" t="n">
        <f aca="false">ROUNDDOWN(C220*2^14,0)</f>
        <v>1380</v>
      </c>
      <c r="E220" s="1" t="str">
        <f aca="false">DEC2HEX(D220)</f>
        <v>564</v>
      </c>
      <c r="F220" s="1" t="str">
        <f aca="false">DEC2HEX(D220/2^7)</f>
        <v>A</v>
      </c>
      <c r="G220" s="0" t="str">
        <f aca="false">DEC2HEX(HEX2DEC(E220)-(HEX2DEC(F220)*2^7))</f>
        <v>64</v>
      </c>
      <c r="H220" s="1" t="str">
        <f aca="false">HEX2BIN(F220,7)</f>
        <v>0001010</v>
      </c>
      <c r="I220" s="4" t="str">
        <f aca="false">HEX2BIN(G220,7)</f>
        <v>1100100</v>
      </c>
    </row>
    <row r="221" customFormat="false" ht="12.8" hidden="false" customHeight="false" outlineLevel="0" collapsed="false">
      <c r="B221" s="0" t="n">
        <v>218</v>
      </c>
      <c r="C221" s="0" t="n">
        <f aca="false">0.5*((2^14)/((2^14)+1)*(SIN(PI()*((B221-1)/128))+1))</f>
        <v>0.0912020268942462</v>
      </c>
      <c r="D221" s="0" t="n">
        <f aca="false">ROUNDDOWN(C221*2^14,0)</f>
        <v>1494</v>
      </c>
      <c r="E221" s="1" t="str">
        <f aca="false">DEC2HEX(D221)</f>
        <v>5D6</v>
      </c>
      <c r="F221" s="1" t="str">
        <f aca="false">DEC2HEX(D221/2^7)</f>
        <v>B</v>
      </c>
      <c r="G221" s="0" t="str">
        <f aca="false">DEC2HEX(HEX2DEC(E221)-(HEX2DEC(F221)*2^7))</f>
        <v>56</v>
      </c>
      <c r="H221" s="1" t="str">
        <f aca="false">HEX2BIN(F221,7)</f>
        <v>0001011</v>
      </c>
      <c r="I221" s="4" t="str">
        <f aca="false">HEX2BIN(G221,7)</f>
        <v>1010110</v>
      </c>
    </row>
    <row r="222" customFormat="false" ht="12.8" hidden="false" customHeight="false" outlineLevel="0" collapsed="false">
      <c r="B222" s="0" t="n">
        <v>219</v>
      </c>
      <c r="C222" s="0" t="n">
        <f aca="false">0.5*((2^14)/((2^14)+1)*(SIN(PI()*((B222-1)/128))+1))</f>
        <v>0.0983902289966771</v>
      </c>
      <c r="D222" s="0" t="n">
        <f aca="false">ROUNDDOWN(C222*2^14,0)</f>
        <v>1612</v>
      </c>
      <c r="E222" s="1" t="str">
        <f aca="false">DEC2HEX(D222)</f>
        <v>64C</v>
      </c>
      <c r="F222" s="1" t="str">
        <f aca="false">DEC2HEX(D222/2^7)</f>
        <v>C</v>
      </c>
      <c r="G222" s="0" t="str">
        <f aca="false">DEC2HEX(HEX2DEC(E222)-(HEX2DEC(F222)*2^7))</f>
        <v>4C</v>
      </c>
      <c r="H222" s="1" t="str">
        <f aca="false">HEX2BIN(F222,7)</f>
        <v>0001100</v>
      </c>
      <c r="I222" s="4" t="str">
        <f aca="false">HEX2BIN(G222,7)</f>
        <v>1001100</v>
      </c>
    </row>
    <row r="223" customFormat="false" ht="12.8" hidden="false" customHeight="false" outlineLevel="0" collapsed="false">
      <c r="B223" s="0" t="n">
        <v>220</v>
      </c>
      <c r="C223" s="0" t="n">
        <f aca="false">0.5*((2^14)/((2^14)+1)*(SIN(PI()*((B223-1)/128))+1))</f>
        <v>0.105820327426478</v>
      </c>
      <c r="D223" s="0" t="n">
        <f aca="false">ROUNDDOWN(C223*2^14,0)</f>
        <v>1733</v>
      </c>
      <c r="E223" s="1" t="str">
        <f aca="false">DEC2HEX(D223)</f>
        <v>6C5</v>
      </c>
      <c r="F223" s="1" t="str">
        <f aca="false">DEC2HEX(D223/2^7)</f>
        <v>D</v>
      </c>
      <c r="G223" s="0" t="str">
        <f aca="false">DEC2HEX(HEX2DEC(E223)-(HEX2DEC(F223)*2^7))</f>
        <v>45</v>
      </c>
      <c r="H223" s="1" t="str">
        <f aca="false">HEX2BIN(F223,7)</f>
        <v>0001101</v>
      </c>
      <c r="I223" s="4" t="str">
        <f aca="false">HEX2BIN(G223,7)</f>
        <v>1000101</v>
      </c>
    </row>
    <row r="224" customFormat="false" ht="12.8" hidden="false" customHeight="false" outlineLevel="0" collapsed="false">
      <c r="B224" s="0" t="n">
        <v>221</v>
      </c>
      <c r="C224" s="0" t="n">
        <f aca="false">0.5*((2^14)/((2^14)+1)*(SIN(PI()*((B224-1)/128))+1))</f>
        <v>0.113487846570184</v>
      </c>
      <c r="D224" s="0" t="n">
        <f aca="false">ROUNDDOWN(C224*2^14,0)</f>
        <v>1859</v>
      </c>
      <c r="E224" s="1" t="str">
        <f aca="false">DEC2HEX(D224)</f>
        <v>743</v>
      </c>
      <c r="F224" s="1" t="str">
        <f aca="false">DEC2HEX(D224/2^7)</f>
        <v>E</v>
      </c>
      <c r="G224" s="0" t="str">
        <f aca="false">DEC2HEX(HEX2DEC(E224)-(HEX2DEC(F224)*2^7))</f>
        <v>43</v>
      </c>
      <c r="H224" s="1" t="str">
        <f aca="false">HEX2BIN(F224,7)</f>
        <v>0001110</v>
      </c>
      <c r="I224" s="4" t="str">
        <f aca="false">HEX2BIN(G224,7)</f>
        <v>1000011</v>
      </c>
    </row>
    <row r="225" customFormat="false" ht="12.8" hidden="false" customHeight="false" outlineLevel="0" collapsed="false">
      <c r="B225" s="0" t="n">
        <v>222</v>
      </c>
      <c r="C225" s="0" t="n">
        <f aca="false">0.5*((2^14)/((2^14)+1)*(SIN(PI()*((B225-1)/128))+1))</f>
        <v>0.121388167800969</v>
      </c>
      <c r="D225" s="0" t="n">
        <f aca="false">ROUNDDOWN(C225*2^14,0)</f>
        <v>1988</v>
      </c>
      <c r="E225" s="1" t="str">
        <f aca="false">DEC2HEX(D225)</f>
        <v>7C4</v>
      </c>
      <c r="F225" s="1" t="str">
        <f aca="false">DEC2HEX(D225/2^7)</f>
        <v>F</v>
      </c>
      <c r="G225" s="0" t="str">
        <f aca="false">DEC2HEX(HEX2DEC(E225)-(HEX2DEC(F225)*2^7))</f>
        <v>44</v>
      </c>
      <c r="H225" s="1" t="str">
        <f aca="false">HEX2BIN(F225,7)</f>
        <v>0001111</v>
      </c>
      <c r="I225" s="4" t="str">
        <f aca="false">HEX2BIN(G225,7)</f>
        <v>1000100</v>
      </c>
    </row>
    <row r="226" customFormat="false" ht="12.8" hidden="false" customHeight="false" outlineLevel="0" collapsed="false">
      <c r="B226" s="0" t="n">
        <v>223</v>
      </c>
      <c r="C226" s="0" t="n">
        <f aca="false">0.5*((2^14)/((2^14)+1)*(SIN(PI()*((B226-1)/128))+1))</f>
        <v>0.129516532260737</v>
      </c>
      <c r="D226" s="0" t="n">
        <f aca="false">ROUNDDOWN(C226*2^14,0)</f>
        <v>2121</v>
      </c>
      <c r="E226" s="1" t="str">
        <f aca="false">DEC2HEX(D226)</f>
        <v>849</v>
      </c>
      <c r="F226" s="1" t="str">
        <f aca="false">DEC2HEX(D226/2^7)</f>
        <v>10</v>
      </c>
      <c r="G226" s="0" t="str">
        <f aca="false">DEC2HEX(HEX2DEC(E226)-(HEX2DEC(F226)*2^7))</f>
        <v>49</v>
      </c>
      <c r="H226" s="1" t="str">
        <f aca="false">HEX2BIN(F226,7)</f>
        <v>0010000</v>
      </c>
      <c r="I226" s="4" t="str">
        <f aca="false">HEX2BIN(G226,7)</f>
        <v>1001001</v>
      </c>
    </row>
    <row r="227" customFormat="false" ht="12.8" hidden="false" customHeight="false" outlineLevel="0" collapsed="false">
      <c r="B227" s="0" t="n">
        <v>224</v>
      </c>
      <c r="C227" s="0" t="n">
        <f aca="false">0.5*((2^14)/((2^14)+1)*(SIN(PI()*((B227-1)/128))+1))</f>
        <v>0.137868043726676</v>
      </c>
      <c r="D227" s="0" t="n">
        <f aca="false">ROUNDDOWN(C227*2^14,0)</f>
        <v>2258</v>
      </c>
      <c r="E227" s="1" t="str">
        <f aca="false">DEC2HEX(D227)</f>
        <v>8D2</v>
      </c>
      <c r="F227" s="1" t="str">
        <f aca="false">DEC2HEX(D227/2^7)</f>
        <v>11</v>
      </c>
      <c r="G227" s="0" t="str">
        <f aca="false">DEC2HEX(HEX2DEC(E227)-(HEX2DEC(F227)*2^7))</f>
        <v>52</v>
      </c>
      <c r="H227" s="1" t="str">
        <f aca="false">HEX2BIN(F227,7)</f>
        <v>0010001</v>
      </c>
      <c r="I227" s="4" t="str">
        <f aca="false">HEX2BIN(G227,7)</f>
        <v>1010010</v>
      </c>
    </row>
    <row r="228" customFormat="false" ht="12.8" hidden="false" customHeight="false" outlineLevel="0" collapsed="false">
      <c r="B228" s="0" t="n">
        <v>225</v>
      </c>
      <c r="C228" s="0" t="n">
        <f aca="false">0.5*((2^14)/((2^14)+1)*(SIN(PI()*((B228-1)/128))+1))</f>
        <v>0.146437671560562</v>
      </c>
      <c r="D228" s="0" t="n">
        <f aca="false">ROUNDDOWN(C228*2^14,0)</f>
        <v>2399</v>
      </c>
      <c r="E228" s="1" t="str">
        <f aca="false">DEC2HEX(D228)</f>
        <v>95F</v>
      </c>
      <c r="F228" s="1" t="str">
        <f aca="false">DEC2HEX(D228/2^7)</f>
        <v>12</v>
      </c>
      <c r="G228" s="0" t="str">
        <f aca="false">DEC2HEX(HEX2DEC(E228)-(HEX2DEC(F228)*2^7))</f>
        <v>5F</v>
      </c>
      <c r="H228" s="1" t="str">
        <f aca="false">HEX2BIN(F228,7)</f>
        <v>0010010</v>
      </c>
      <c r="I228" s="4" t="str">
        <f aca="false">HEX2BIN(G228,7)</f>
        <v>1011111</v>
      </c>
    </row>
    <row r="229" customFormat="false" ht="12.8" hidden="false" customHeight="false" outlineLevel="0" collapsed="false">
      <c r="B229" s="0" t="n">
        <v>226</v>
      </c>
      <c r="C229" s="0" t="n">
        <f aca="false">0.5*((2^14)/((2^14)+1)*(SIN(PI()*((B229-1)/128))+1))</f>
        <v>0.155220253739026</v>
      </c>
      <c r="D229" s="0" t="n">
        <f aca="false">ROUNDDOWN(C229*2^14,0)</f>
        <v>2543</v>
      </c>
      <c r="E229" s="1" t="str">
        <f aca="false">DEC2HEX(D229)</f>
        <v>9EF</v>
      </c>
      <c r="F229" s="1" t="str">
        <f aca="false">DEC2HEX(D229/2^7)</f>
        <v>13</v>
      </c>
      <c r="G229" s="0" t="str">
        <f aca="false">DEC2HEX(HEX2DEC(E229)-(HEX2DEC(F229)*2^7))</f>
        <v>6F</v>
      </c>
      <c r="H229" s="1" t="str">
        <f aca="false">HEX2BIN(F229,7)</f>
        <v>0010011</v>
      </c>
      <c r="I229" s="4" t="str">
        <f aca="false">HEX2BIN(G229,7)</f>
        <v>1101111</v>
      </c>
    </row>
    <row r="230" customFormat="false" ht="12.8" hidden="false" customHeight="false" outlineLevel="0" collapsed="false">
      <c r="B230" s="0" t="n">
        <v>227</v>
      </c>
      <c r="C230" s="0" t="n">
        <f aca="false">0.5*((2^14)/((2^14)+1)*(SIN(PI()*((B230-1)/128))+1))</f>
        <v>0.164210499962968</v>
      </c>
      <c r="D230" s="0" t="n">
        <f aca="false">ROUNDDOWN(C230*2^14,0)</f>
        <v>2690</v>
      </c>
      <c r="E230" s="1" t="str">
        <f aca="false">DEC2HEX(D230)</f>
        <v>A82</v>
      </c>
      <c r="F230" s="1" t="str">
        <f aca="false">DEC2HEX(D230/2^7)</f>
        <v>15</v>
      </c>
      <c r="G230" s="0" t="str">
        <f aca="false">DEC2HEX(HEX2DEC(E230)-(HEX2DEC(F230)*2^7))</f>
        <v>2</v>
      </c>
      <c r="H230" s="1" t="str">
        <f aca="false">HEX2BIN(F230,7)</f>
        <v>0010101</v>
      </c>
      <c r="I230" s="4" t="str">
        <f aca="false">HEX2BIN(G230,7)</f>
        <v>0000010</v>
      </c>
    </row>
    <row r="231" customFormat="false" ht="12.8" hidden="false" customHeight="false" outlineLevel="0" collapsed="false">
      <c r="B231" s="0" t="n">
        <v>228</v>
      </c>
      <c r="C231" s="0" t="n">
        <f aca="false">0.5*((2^14)/((2^14)+1)*(SIN(PI()*((B231-1)/128))+1))</f>
        <v>0.173402994844227</v>
      </c>
      <c r="D231" s="0" t="n">
        <f aca="false">ROUNDDOWN(C231*2^14,0)</f>
        <v>2841</v>
      </c>
      <c r="E231" s="1" t="str">
        <f aca="false">DEC2HEX(D231)</f>
        <v>B19</v>
      </c>
      <c r="F231" s="1" t="str">
        <f aca="false">DEC2HEX(D231/2^7)</f>
        <v>16</v>
      </c>
      <c r="G231" s="0" t="str">
        <f aca="false">DEC2HEX(HEX2DEC(E231)-(HEX2DEC(F231)*2^7))</f>
        <v>19</v>
      </c>
      <c r="H231" s="1" t="str">
        <f aca="false">HEX2BIN(F231,7)</f>
        <v>0010110</v>
      </c>
      <c r="I231" s="4" t="str">
        <f aca="false">HEX2BIN(G231,7)</f>
        <v>0011001</v>
      </c>
    </row>
    <row r="232" customFormat="false" ht="12.8" hidden="false" customHeight="false" outlineLevel="0" collapsed="false">
      <c r="B232" s="0" t="n">
        <v>229</v>
      </c>
      <c r="C232" s="0" t="n">
        <f aca="false">0.5*((2^14)/((2^14)+1)*(SIN(PI()*((B232-1)/128))+1))</f>
        <v>0.182792201167617</v>
      </c>
      <c r="D232" s="0" t="n">
        <f aca="false">ROUNDDOWN(C232*2^14,0)</f>
        <v>2994</v>
      </c>
      <c r="E232" s="1" t="str">
        <f aca="false">DEC2HEX(D232)</f>
        <v>BB2</v>
      </c>
      <c r="F232" s="1" t="str">
        <f aca="false">DEC2HEX(D232/2^7)</f>
        <v>17</v>
      </c>
      <c r="G232" s="0" t="str">
        <f aca="false">DEC2HEX(HEX2DEC(E232)-(HEX2DEC(F232)*2^7))</f>
        <v>32</v>
      </c>
      <c r="H232" s="1" t="str">
        <f aca="false">HEX2BIN(F232,7)</f>
        <v>0010111</v>
      </c>
      <c r="I232" s="4" t="str">
        <f aca="false">HEX2BIN(G232,7)</f>
        <v>0110010</v>
      </c>
    </row>
    <row r="233" customFormat="false" ht="12.8" hidden="false" customHeight="false" outlineLevel="0" collapsed="false">
      <c r="B233" s="0" t="n">
        <v>230</v>
      </c>
      <c r="C233" s="0" t="n">
        <f aca="false">0.5*((2^14)/((2^14)+1)*(SIN(PI()*((B233-1)/128))+1))</f>
        <v>0.192372463226335</v>
      </c>
      <c r="D233" s="0" t="n">
        <f aca="false">ROUNDDOWN(C233*2^14,0)</f>
        <v>3151</v>
      </c>
      <c r="E233" s="1" t="str">
        <f aca="false">DEC2HEX(D233)</f>
        <v>C4F</v>
      </c>
      <c r="F233" s="1" t="str">
        <f aca="false">DEC2HEX(D233/2^7)</f>
        <v>18</v>
      </c>
      <c r="G233" s="0" t="str">
        <f aca="false">DEC2HEX(HEX2DEC(E233)-(HEX2DEC(F233)*2^7))</f>
        <v>4F</v>
      </c>
      <c r="H233" s="1" t="str">
        <f aca="false">HEX2BIN(F233,7)</f>
        <v>0011000</v>
      </c>
      <c r="I233" s="4" t="str">
        <f aca="false">HEX2BIN(G233,7)</f>
        <v>1001111</v>
      </c>
    </row>
    <row r="234" customFormat="false" ht="12.8" hidden="false" customHeight="false" outlineLevel="0" collapsed="false">
      <c r="B234" s="0" t="n">
        <v>231</v>
      </c>
      <c r="C234" s="0" t="n">
        <f aca="false">0.5*((2^14)/((2^14)+1)*(SIN(PI()*((B234-1)/128))+1))</f>
        <v>0.202138010228745</v>
      </c>
      <c r="D234" s="0" t="n">
        <f aca="false">ROUNDDOWN(C234*2^14,0)</f>
        <v>3311</v>
      </c>
      <c r="E234" s="1" t="str">
        <f aca="false">DEC2HEX(D234)</f>
        <v>CEF</v>
      </c>
      <c r="F234" s="1" t="str">
        <f aca="false">DEC2HEX(D234/2^7)</f>
        <v>19</v>
      </c>
      <c r="G234" s="0" t="str">
        <f aca="false">DEC2HEX(HEX2DEC(E234)-(HEX2DEC(F234)*2^7))</f>
        <v>6F</v>
      </c>
      <c r="H234" s="1" t="str">
        <f aca="false">HEX2BIN(F234,7)</f>
        <v>0011001</v>
      </c>
      <c r="I234" s="4" t="str">
        <f aca="false">HEX2BIN(G234,7)</f>
        <v>1101111</v>
      </c>
    </row>
    <row r="235" customFormat="false" ht="12.8" hidden="false" customHeight="false" outlineLevel="0" collapsed="false">
      <c r="B235" s="0" t="n">
        <v>232</v>
      </c>
      <c r="C235" s="0" t="n">
        <f aca="false">0.5*((2^14)/((2^14)+1)*(SIN(PI()*((B235-1)/128))+1))</f>
        <v>0.21208295977449</v>
      </c>
      <c r="D235" s="0" t="n">
        <f aca="false">ROUNDDOWN(C235*2^14,0)</f>
        <v>3474</v>
      </c>
      <c r="E235" s="1" t="str">
        <f aca="false">DEC2HEX(D235)</f>
        <v>D92</v>
      </c>
      <c r="F235" s="1" t="str">
        <f aca="false">DEC2HEX(D235/2^7)</f>
        <v>1B</v>
      </c>
      <c r="G235" s="0" t="str">
        <f aca="false">DEC2HEX(HEX2DEC(E235)-(HEX2DEC(F235)*2^7))</f>
        <v>12</v>
      </c>
      <c r="H235" s="1" t="str">
        <f aca="false">HEX2BIN(F235,7)</f>
        <v>0011011</v>
      </c>
      <c r="I235" s="4" t="str">
        <f aca="false">HEX2BIN(G235,7)</f>
        <v>0010010</v>
      </c>
    </row>
    <row r="236" customFormat="false" ht="12.8" hidden="false" customHeight="false" outlineLevel="0" collapsed="false">
      <c r="B236" s="0" t="n">
        <v>233</v>
      </c>
      <c r="C236" s="0" t="n">
        <f aca="false">0.5*((2^14)/((2^14)+1)*(SIN(PI()*((B236-1)/128))+1))</f>
        <v>0.222201321397828</v>
      </c>
      <c r="D236" s="0" t="n">
        <f aca="false">ROUNDDOWN(C236*2^14,0)</f>
        <v>3640</v>
      </c>
      <c r="E236" s="1" t="str">
        <f aca="false">DEC2HEX(D236)</f>
        <v>E38</v>
      </c>
      <c r="F236" s="1" t="str">
        <f aca="false">DEC2HEX(D236/2^7)</f>
        <v>1C</v>
      </c>
      <c r="G236" s="0" t="str">
        <f aca="false">DEC2HEX(HEX2DEC(E236)-(HEX2DEC(F236)*2^7))</f>
        <v>38</v>
      </c>
      <c r="H236" s="1" t="str">
        <f aca="false">HEX2BIN(F236,7)</f>
        <v>0011100</v>
      </c>
      <c r="I236" s="4" t="str">
        <f aca="false">HEX2BIN(G236,7)</f>
        <v>0111000</v>
      </c>
    </row>
    <row r="237" customFormat="false" ht="12.8" hidden="false" customHeight="false" outlineLevel="0" collapsed="false">
      <c r="B237" s="0" t="n">
        <v>234</v>
      </c>
      <c r="C237" s="0" t="n">
        <f aca="false">0.5*((2^14)/((2^14)+1)*(SIN(PI()*((B237-1)/128))+1))</f>
        <v>0.232487000176069</v>
      </c>
      <c r="D237" s="0" t="n">
        <f aca="false">ROUNDDOWN(C237*2^14,0)</f>
        <v>3809</v>
      </c>
      <c r="E237" s="1" t="str">
        <f aca="false">DEC2HEX(D237)</f>
        <v>EE1</v>
      </c>
      <c r="F237" s="1" t="str">
        <f aca="false">DEC2HEX(D237/2^7)</f>
        <v>1D</v>
      </c>
      <c r="G237" s="0" t="str">
        <f aca="false">DEC2HEX(HEX2DEC(E237)-(HEX2DEC(F237)*2^7))</f>
        <v>61</v>
      </c>
      <c r="H237" s="1" t="str">
        <f aca="false">HEX2BIN(F237,7)</f>
        <v>0011101</v>
      </c>
      <c r="I237" s="4" t="str">
        <f aca="false">HEX2BIN(G237,7)</f>
        <v>1100001</v>
      </c>
    </row>
    <row r="238" customFormat="false" ht="12.8" hidden="false" customHeight="false" outlineLevel="0" collapsed="false">
      <c r="B238" s="0" t="n">
        <v>235</v>
      </c>
      <c r="C238" s="0" t="n">
        <f aca="false">0.5*((2^14)/((2^14)+1)*(SIN(PI()*((B238-1)/128))+1))</f>
        <v>0.242933800400923</v>
      </c>
      <c r="D238" s="0" t="n">
        <f aca="false">ROUNDDOWN(C238*2^14,0)</f>
        <v>3980</v>
      </c>
      <c r="E238" s="1" t="str">
        <f aca="false">DEC2HEX(D238)</f>
        <v>F8C</v>
      </c>
      <c r="F238" s="1" t="str">
        <f aca="false">DEC2HEX(D238/2^7)</f>
        <v>1F</v>
      </c>
      <c r="G238" s="0" t="str">
        <f aca="false">DEC2HEX(HEX2DEC(E238)-(HEX2DEC(F238)*2^7))</f>
        <v>C</v>
      </c>
      <c r="H238" s="1" t="str">
        <f aca="false">HEX2BIN(F238,7)</f>
        <v>0011111</v>
      </c>
      <c r="I238" s="4" t="str">
        <f aca="false">HEX2BIN(G238,7)</f>
        <v>0001100</v>
      </c>
    </row>
    <row r="239" customFormat="false" ht="12.8" hidden="false" customHeight="false" outlineLevel="0" collapsed="false">
      <c r="B239" s="0" t="n">
        <v>236</v>
      </c>
      <c r="C239" s="0" t="n">
        <f aca="false">0.5*((2^14)/((2^14)+1)*(SIN(PI()*((B239-1)/128))+1))</f>
        <v>0.253535429310565</v>
      </c>
      <c r="D239" s="0" t="n">
        <f aca="false">ROUNDDOWN(C239*2^14,0)</f>
        <v>4153</v>
      </c>
      <c r="E239" s="1" t="str">
        <f aca="false">DEC2HEX(D239)</f>
        <v>1039</v>
      </c>
      <c r="F239" s="1" t="str">
        <f aca="false">DEC2HEX(D239/2^7)</f>
        <v>20</v>
      </c>
      <c r="G239" s="0" t="str">
        <f aca="false">DEC2HEX(HEX2DEC(E239)-(HEX2DEC(F239)*2^7))</f>
        <v>39</v>
      </c>
      <c r="H239" s="1" t="str">
        <f aca="false">HEX2BIN(F239,7)</f>
        <v>0100000</v>
      </c>
      <c r="I239" s="4" t="str">
        <f aca="false">HEX2BIN(G239,7)</f>
        <v>0111001</v>
      </c>
    </row>
    <row r="240" customFormat="false" ht="12.8" hidden="false" customHeight="false" outlineLevel="0" collapsed="false">
      <c r="B240" s="0" t="n">
        <v>237</v>
      </c>
      <c r="C240" s="0" t="n">
        <f aca="false">0.5*((2^14)/((2^14)+1)*(SIN(PI()*((B240-1)/128))+1))</f>
        <v>0.26428550088016</v>
      </c>
      <c r="D240" s="0" t="n">
        <f aca="false">ROUNDDOWN(C240*2^14,0)</f>
        <v>4330</v>
      </c>
      <c r="E240" s="1" t="str">
        <f aca="false">DEC2HEX(D240)</f>
        <v>10EA</v>
      </c>
      <c r="F240" s="1" t="str">
        <f aca="false">DEC2HEX(D240/2^7)</f>
        <v>21</v>
      </c>
      <c r="G240" s="0" t="str">
        <f aca="false">DEC2HEX(HEX2DEC(E240)-(HEX2DEC(F240)*2^7))</f>
        <v>6A</v>
      </c>
      <c r="H240" s="1" t="str">
        <f aca="false">HEX2BIN(F240,7)</f>
        <v>0100001</v>
      </c>
      <c r="I240" s="4" t="str">
        <f aca="false">HEX2BIN(G240,7)</f>
        <v>1101010</v>
      </c>
    </row>
    <row r="241" customFormat="false" ht="12.8" hidden="false" customHeight="false" outlineLevel="0" collapsed="false">
      <c r="B241" s="0" t="n">
        <v>238</v>
      </c>
      <c r="C241" s="0" t="n">
        <f aca="false">0.5*((2^14)/((2^14)+1)*(SIN(PI()*((B241-1)/128))+1))</f>
        <v>0.275177539668566</v>
      </c>
      <c r="D241" s="0" t="n">
        <f aca="false">ROUNDDOWN(C241*2^14,0)</f>
        <v>4508</v>
      </c>
      <c r="E241" s="1" t="str">
        <f aca="false">DEC2HEX(D241)</f>
        <v>119C</v>
      </c>
      <c r="F241" s="1" t="str">
        <f aca="false">DEC2HEX(D241/2^7)</f>
        <v>23</v>
      </c>
      <c r="G241" s="0" t="str">
        <f aca="false">DEC2HEX(HEX2DEC(E241)-(HEX2DEC(F241)*2^7))</f>
        <v>1C</v>
      </c>
      <c r="H241" s="1" t="str">
        <f aca="false">HEX2BIN(F241,7)</f>
        <v>0100011</v>
      </c>
      <c r="I241" s="4" t="str">
        <f aca="false">HEX2BIN(G241,7)</f>
        <v>0011100</v>
      </c>
    </row>
    <row r="242" customFormat="false" ht="12.8" hidden="false" customHeight="false" outlineLevel="0" collapsed="false">
      <c r="B242" s="0" t="n">
        <v>239</v>
      </c>
      <c r="C242" s="0" t="n">
        <f aca="false">0.5*((2^14)/((2^14)+1)*(SIN(PI()*((B242-1)/128))+1))</f>
        <v>0.286204984718897</v>
      </c>
      <c r="D242" s="0" t="n">
        <f aca="false">ROUNDDOWN(C242*2^14,0)</f>
        <v>4689</v>
      </c>
      <c r="E242" s="1" t="str">
        <f aca="false">DEC2HEX(D242)</f>
        <v>1251</v>
      </c>
      <c r="F242" s="1" t="str">
        <f aca="false">DEC2HEX(D242/2^7)</f>
        <v>24</v>
      </c>
      <c r="G242" s="0" t="str">
        <f aca="false">DEC2HEX(HEX2DEC(E242)-(HEX2DEC(F242)*2^7))</f>
        <v>51</v>
      </c>
      <c r="H242" s="1" t="str">
        <f aca="false">HEX2BIN(F242,7)</f>
        <v>0100100</v>
      </c>
      <c r="I242" s="4" t="str">
        <f aca="false">HEX2BIN(G242,7)</f>
        <v>1010001</v>
      </c>
    </row>
    <row r="243" customFormat="false" ht="12.8" hidden="false" customHeight="false" outlineLevel="0" collapsed="false">
      <c r="B243" s="0" t="n">
        <v>240</v>
      </c>
      <c r="C243" s="0" t="n">
        <f aca="false">0.5*((2^14)/((2^14)+1)*(SIN(PI()*((B243-1)/128))+1))</f>
        <v>0.297361193510596</v>
      </c>
      <c r="D243" s="0" t="n">
        <f aca="false">ROUNDDOWN(C243*2^14,0)</f>
        <v>4871</v>
      </c>
      <c r="E243" s="1" t="str">
        <f aca="false">DEC2HEX(D243)</f>
        <v>1307</v>
      </c>
      <c r="F243" s="1" t="str">
        <f aca="false">DEC2HEX(D243/2^7)</f>
        <v>26</v>
      </c>
      <c r="G243" s="0" t="str">
        <f aca="false">DEC2HEX(HEX2DEC(E243)-(HEX2DEC(F243)*2^7))</f>
        <v>7</v>
      </c>
      <c r="H243" s="1" t="str">
        <f aca="false">HEX2BIN(F243,7)</f>
        <v>0100110</v>
      </c>
      <c r="I243" s="4" t="str">
        <f aca="false">HEX2BIN(G243,7)</f>
        <v>0000111</v>
      </c>
    </row>
    <row r="244" customFormat="false" ht="12.8" hidden="false" customHeight="false" outlineLevel="0" collapsed="false">
      <c r="B244" s="0" t="n">
        <v>241</v>
      </c>
      <c r="C244" s="0" t="n">
        <f aca="false">0.5*((2^14)/((2^14)+1)*(SIN(PI()*((B244-1)/128))+1))</f>
        <v>0.308639445960646</v>
      </c>
      <c r="D244" s="0" t="n">
        <f aca="false">ROUNDDOWN(C244*2^14,0)</f>
        <v>5056</v>
      </c>
      <c r="E244" s="1" t="str">
        <f aca="false">DEC2HEX(D244)</f>
        <v>13C0</v>
      </c>
      <c r="F244" s="1" t="str">
        <f aca="false">DEC2HEX(D244/2^7)</f>
        <v>27</v>
      </c>
      <c r="G244" s="0" t="str">
        <f aca="false">DEC2HEX(HEX2DEC(E244)-(HEX2DEC(F244)*2^7))</f>
        <v>40</v>
      </c>
      <c r="H244" s="1" t="str">
        <f aca="false">HEX2BIN(F244,7)</f>
        <v>0100111</v>
      </c>
      <c r="I244" s="4" t="str">
        <f aca="false">HEX2BIN(G244,7)</f>
        <v>1000000</v>
      </c>
    </row>
    <row r="245" customFormat="false" ht="12.8" hidden="false" customHeight="false" outlineLevel="0" collapsed="false">
      <c r="B245" s="0" t="n">
        <v>242</v>
      </c>
      <c r="C245" s="0" t="n">
        <f aca="false">0.5*((2^14)/((2^14)+1)*(SIN(PI()*((B245-1)/128))+1))</f>
        <v>0.320032948471491</v>
      </c>
      <c r="D245" s="0" t="n">
        <f aca="false">ROUNDDOWN(C245*2^14,0)</f>
        <v>5243</v>
      </c>
      <c r="E245" s="1" t="str">
        <f aca="false">DEC2HEX(D245)</f>
        <v>147B</v>
      </c>
      <c r="F245" s="1" t="str">
        <f aca="false">DEC2HEX(D245/2^7)</f>
        <v>28</v>
      </c>
      <c r="G245" s="0" t="str">
        <f aca="false">DEC2HEX(HEX2DEC(E245)-(HEX2DEC(F245)*2^7))</f>
        <v>7B</v>
      </c>
      <c r="H245" s="1" t="str">
        <f aca="false">HEX2BIN(F245,7)</f>
        <v>0101000</v>
      </c>
      <c r="I245" s="4" t="str">
        <f aca="false">HEX2BIN(G245,7)</f>
        <v>1111011</v>
      </c>
    </row>
    <row r="246" customFormat="false" ht="12.8" hidden="false" customHeight="false" outlineLevel="0" collapsed="false">
      <c r="B246" s="0" t="n">
        <v>243</v>
      </c>
      <c r="C246" s="0" t="n">
        <f aca="false">0.5*((2^14)/((2^14)+1)*(SIN(PI()*((B246-1)/128))+1))</f>
        <v>0.331534838023249</v>
      </c>
      <c r="D246" s="0" t="n">
        <f aca="false">ROUNDDOWN(C246*2^14,0)</f>
        <v>5431</v>
      </c>
      <c r="E246" s="1" t="str">
        <f aca="false">DEC2HEX(D246)</f>
        <v>1537</v>
      </c>
      <c r="F246" s="1" t="str">
        <f aca="false">DEC2HEX(D246/2^7)</f>
        <v>2A</v>
      </c>
      <c r="G246" s="0" t="str">
        <f aca="false">DEC2HEX(HEX2DEC(E246)-(HEX2DEC(F246)*2^7))</f>
        <v>37</v>
      </c>
      <c r="H246" s="1" t="str">
        <f aca="false">HEX2BIN(F246,7)</f>
        <v>0101010</v>
      </c>
      <c r="I246" s="4" t="str">
        <f aca="false">HEX2BIN(G246,7)</f>
        <v>0110111</v>
      </c>
    </row>
    <row r="247" customFormat="false" ht="12.8" hidden="false" customHeight="false" outlineLevel="0" collapsed="false">
      <c r="B247" s="0" t="n">
        <v>244</v>
      </c>
      <c r="C247" s="0" t="n">
        <f aca="false">0.5*((2^14)/((2^14)+1)*(SIN(PI()*((B247-1)/128))+1))</f>
        <v>0.343138186307738</v>
      </c>
      <c r="D247" s="0" t="n">
        <f aca="false">ROUNDDOWN(C247*2^14,0)</f>
        <v>5621</v>
      </c>
      <c r="E247" s="1" t="str">
        <f aca="false">DEC2HEX(D247)</f>
        <v>15F5</v>
      </c>
      <c r="F247" s="1" t="str">
        <f aca="false">DEC2HEX(D247/2^7)</f>
        <v>2B</v>
      </c>
      <c r="G247" s="0" t="str">
        <f aca="false">DEC2HEX(HEX2DEC(E247)-(HEX2DEC(F247)*2^7))</f>
        <v>75</v>
      </c>
      <c r="H247" s="1" t="str">
        <f aca="false">HEX2BIN(F247,7)</f>
        <v>0101011</v>
      </c>
      <c r="I247" s="4" t="str">
        <f aca="false">HEX2BIN(G247,7)</f>
        <v>1110101</v>
      </c>
    </row>
    <row r="248" customFormat="false" ht="12.8" hidden="false" customHeight="false" outlineLevel="0" collapsed="false">
      <c r="B248" s="0" t="n">
        <v>245</v>
      </c>
      <c r="C248" s="0" t="n">
        <f aca="false">0.5*((2^14)/((2^14)+1)*(SIN(PI()*((B248-1)/128))+1))</f>
        <v>0.354836003901827</v>
      </c>
      <c r="D248" s="0" t="n">
        <f aca="false">ROUNDDOWN(C248*2^14,0)</f>
        <v>5813</v>
      </c>
      <c r="E248" s="1" t="str">
        <f aca="false">DEC2HEX(D248)</f>
        <v>16B5</v>
      </c>
      <c r="F248" s="1" t="str">
        <f aca="false">DEC2HEX(D248/2^7)</f>
        <v>2D</v>
      </c>
      <c r="G248" s="0" t="str">
        <f aca="false">DEC2HEX(HEX2DEC(E248)-(HEX2DEC(F248)*2^7))</f>
        <v>35</v>
      </c>
      <c r="H248" s="1" t="str">
        <f aca="false">HEX2BIN(F248,7)</f>
        <v>0101101</v>
      </c>
      <c r="I248" s="4" t="str">
        <f aca="false">HEX2BIN(G248,7)</f>
        <v>0110101</v>
      </c>
    </row>
    <row r="249" customFormat="false" ht="12.8" hidden="false" customHeight="false" outlineLevel="0" collapsed="false">
      <c r="B249" s="0" t="n">
        <v>246</v>
      </c>
      <c r="C249" s="0" t="n">
        <f aca="false">0.5*((2^14)/((2^14)+1)*(SIN(PI()*((B249-1)/128))+1))</f>
        <v>0.366621244477609</v>
      </c>
      <c r="D249" s="0" t="n">
        <f aca="false">ROUNDDOWN(C249*2^14,0)</f>
        <v>6006</v>
      </c>
      <c r="E249" s="1" t="str">
        <f aca="false">DEC2HEX(D249)</f>
        <v>1776</v>
      </c>
      <c r="F249" s="1" t="str">
        <f aca="false">DEC2HEX(D249/2^7)</f>
        <v>2E</v>
      </c>
      <c r="G249" s="0" t="str">
        <f aca="false">DEC2HEX(HEX2DEC(E249)-(HEX2DEC(F249)*2^7))</f>
        <v>76</v>
      </c>
      <c r="H249" s="1" t="str">
        <f aca="false">HEX2BIN(F249,7)</f>
        <v>0101110</v>
      </c>
      <c r="I249" s="4" t="str">
        <f aca="false">HEX2BIN(G249,7)</f>
        <v>1110110</v>
      </c>
    </row>
    <row r="250" customFormat="false" ht="12.8" hidden="false" customHeight="false" outlineLevel="0" collapsed="false">
      <c r="B250" s="0" t="n">
        <v>247</v>
      </c>
      <c r="C250" s="0" t="n">
        <f aca="false">0.5*((2^14)/((2^14)+1)*(SIN(PI()*((B250-1)/128))+1))</f>
        <v>0.378486809046839</v>
      </c>
      <c r="D250" s="0" t="n">
        <f aca="false">ROUNDDOWN(C250*2^14,0)</f>
        <v>6201</v>
      </c>
      <c r="E250" s="1" t="str">
        <f aca="false">DEC2HEX(D250)</f>
        <v>1839</v>
      </c>
      <c r="F250" s="1" t="str">
        <f aca="false">DEC2HEX(D250/2^7)</f>
        <v>30</v>
      </c>
      <c r="G250" s="0" t="str">
        <f aca="false">DEC2HEX(HEX2DEC(E250)-(HEX2DEC(F250)*2^7))</f>
        <v>39</v>
      </c>
      <c r="H250" s="1" t="str">
        <f aca="false">HEX2BIN(F250,7)</f>
        <v>0110000</v>
      </c>
      <c r="I250" s="4" t="str">
        <f aca="false">HEX2BIN(G250,7)</f>
        <v>0111001</v>
      </c>
    </row>
    <row r="251" customFormat="false" ht="12.8" hidden="false" customHeight="false" outlineLevel="0" collapsed="false">
      <c r="B251" s="0" t="n">
        <v>248</v>
      </c>
      <c r="C251" s="0" t="n">
        <f aca="false">0.5*((2^14)/((2^14)+1)*(SIN(PI()*((B251-1)/128))+1))</f>
        <v>0.390425550237102</v>
      </c>
      <c r="D251" s="0" t="n">
        <f aca="false">ROUNDDOWN(C251*2^14,0)</f>
        <v>6396</v>
      </c>
      <c r="E251" s="1" t="str">
        <f aca="false">DEC2HEX(D251)</f>
        <v>18FC</v>
      </c>
      <c r="F251" s="1" t="str">
        <f aca="false">DEC2HEX(D251/2^7)</f>
        <v>31</v>
      </c>
      <c r="G251" s="0" t="str">
        <f aca="false">DEC2HEX(HEX2DEC(E251)-(HEX2DEC(F251)*2^7))</f>
        <v>7C</v>
      </c>
      <c r="H251" s="1" t="str">
        <f aca="false">HEX2BIN(F251,7)</f>
        <v>0110001</v>
      </c>
      <c r="I251" s="4" t="str">
        <f aca="false">HEX2BIN(G251,7)</f>
        <v>1111100</v>
      </c>
    </row>
    <row r="252" customFormat="false" ht="12.8" hidden="false" customHeight="false" outlineLevel="0" collapsed="false">
      <c r="B252" s="0" t="n">
        <v>249</v>
      </c>
      <c r="C252" s="0" t="n">
        <f aca="false">0.5*((2^14)/((2^14)+1)*(SIN(PI()*((B252-1)/128))+1))</f>
        <v>0.402430276597124</v>
      </c>
      <c r="D252" s="0" t="n">
        <f aca="false">ROUNDDOWN(C252*2^14,0)</f>
        <v>6593</v>
      </c>
      <c r="E252" s="1" t="str">
        <f aca="false">DEC2HEX(D252)</f>
        <v>19C1</v>
      </c>
      <c r="F252" s="1" t="str">
        <f aca="false">DEC2HEX(D252/2^7)</f>
        <v>33</v>
      </c>
      <c r="G252" s="0" t="str">
        <f aca="false">DEC2HEX(HEX2DEC(E252)-(HEX2DEC(F252)*2^7))</f>
        <v>41</v>
      </c>
      <c r="H252" s="1" t="str">
        <f aca="false">HEX2BIN(F252,7)</f>
        <v>0110011</v>
      </c>
      <c r="I252" s="4" t="str">
        <f aca="false">HEX2BIN(G252,7)</f>
        <v>1000001</v>
      </c>
    </row>
    <row r="253" customFormat="false" ht="12.8" hidden="false" customHeight="false" outlineLevel="0" collapsed="false">
      <c r="B253" s="0" t="n">
        <v>250</v>
      </c>
      <c r="C253" s="0" t="n">
        <f aca="false">0.5*((2^14)/((2^14)+1)*(SIN(PI()*((B253-1)/128))+1))</f>
        <v>0.41449375692863</v>
      </c>
      <c r="D253" s="0" t="n">
        <f aca="false">ROUNDDOWN(C253*2^14,0)</f>
        <v>6791</v>
      </c>
      <c r="E253" s="1" t="str">
        <f aca="false">DEC2HEX(D253)</f>
        <v>1A87</v>
      </c>
      <c r="F253" s="1" t="str">
        <f aca="false">DEC2HEX(D253/2^7)</f>
        <v>35</v>
      </c>
      <c r="G253" s="0" t="str">
        <f aca="false">DEC2HEX(HEX2DEC(E253)-(HEX2DEC(F253)*2^7))</f>
        <v>7</v>
      </c>
      <c r="H253" s="1" t="str">
        <f aca="false">HEX2BIN(F253,7)</f>
        <v>0110101</v>
      </c>
      <c r="I253" s="4" t="str">
        <f aca="false">HEX2BIN(G253,7)</f>
        <v>0000111</v>
      </c>
    </row>
    <row r="254" customFormat="false" ht="12.8" hidden="false" customHeight="false" outlineLevel="0" collapsed="false">
      <c r="B254" s="0" t="n">
        <v>251</v>
      </c>
      <c r="C254" s="0" t="n">
        <f aca="false">0.5*((2^14)/((2^14)+1)*(SIN(PI()*((B254-1)/128))+1))</f>
        <v>0.426608724642153</v>
      </c>
      <c r="D254" s="0" t="n">
        <f aca="false">ROUNDDOWN(C254*2^14,0)</f>
        <v>6989</v>
      </c>
      <c r="E254" s="1" t="str">
        <f aca="false">DEC2HEX(D254)</f>
        <v>1B4D</v>
      </c>
      <c r="F254" s="1" t="str">
        <f aca="false">DEC2HEX(D254/2^7)</f>
        <v>36</v>
      </c>
      <c r="G254" s="0" t="str">
        <f aca="false">DEC2HEX(HEX2DEC(E254)-(HEX2DEC(F254)*2^7))</f>
        <v>4D</v>
      </c>
      <c r="H254" s="1" t="str">
        <f aca="false">HEX2BIN(F254,7)</f>
        <v>0110110</v>
      </c>
      <c r="I254" s="4" t="str">
        <f aca="false">HEX2BIN(G254,7)</f>
        <v>1001101</v>
      </c>
    </row>
    <row r="255" customFormat="false" ht="12.8" hidden="false" customHeight="false" outlineLevel="0" collapsed="false">
      <c r="B255" s="0" t="n">
        <v>252</v>
      </c>
      <c r="C255" s="0" t="n">
        <f aca="false">0.5*((2^14)/((2^14)+1)*(SIN(PI()*((B255-1)/128))+1))</f>
        <v>0.438767882134149</v>
      </c>
      <c r="D255" s="0" t="n">
        <f aca="false">ROUNDDOWN(C255*2^14,0)</f>
        <v>7188</v>
      </c>
      <c r="E255" s="1" t="str">
        <f aca="false">DEC2HEX(D255)</f>
        <v>1C14</v>
      </c>
      <c r="F255" s="1" t="str">
        <f aca="false">DEC2HEX(D255/2^7)</f>
        <v>38</v>
      </c>
      <c r="G255" s="0" t="str">
        <f aca="false">DEC2HEX(HEX2DEC(E255)-(HEX2DEC(F255)*2^7))</f>
        <v>14</v>
      </c>
      <c r="H255" s="1" t="str">
        <f aca="false">HEX2BIN(F255,7)</f>
        <v>0111000</v>
      </c>
      <c r="I255" s="4" t="str">
        <f aca="false">HEX2BIN(G255,7)</f>
        <v>0010100</v>
      </c>
    </row>
    <row r="256" customFormat="false" ht="12.8" hidden="false" customHeight="false" outlineLevel="0" collapsed="false">
      <c r="B256" s="0" t="n">
        <v>253</v>
      </c>
      <c r="C256" s="0" t="n">
        <f aca="false">0.5*((2^14)/((2^14)+1)*(SIN(PI()*((B256-1)/128))+1))</f>
        <v>0.450963905182804</v>
      </c>
      <c r="D256" s="0" t="n">
        <f aca="false">ROUNDDOWN(C256*2^14,0)</f>
        <v>7388</v>
      </c>
      <c r="E256" s="1" t="str">
        <f aca="false">DEC2HEX(D256)</f>
        <v>1CDC</v>
      </c>
      <c r="F256" s="1" t="str">
        <f aca="false">DEC2HEX(D256/2^7)</f>
        <v>39</v>
      </c>
      <c r="G256" s="0" t="str">
        <f aca="false">DEC2HEX(HEX2DEC(E256)-(HEX2DEC(F256)*2^7))</f>
        <v>5C</v>
      </c>
      <c r="H256" s="1" t="str">
        <f aca="false">HEX2BIN(F256,7)</f>
        <v>0111001</v>
      </c>
      <c r="I256" s="4" t="str">
        <f aca="false">HEX2BIN(G256,7)</f>
        <v>1011100</v>
      </c>
    </row>
    <row r="257" customFormat="false" ht="12.8" hidden="false" customHeight="false" outlineLevel="0" collapsed="false">
      <c r="B257" s="0" t="n">
        <v>254</v>
      </c>
      <c r="C257" s="0" t="n">
        <f aca="false">0.5*((2^14)/((2^14)+1)*(SIN(PI()*((B257-1)/128))+1))</f>
        <v>0.463189447359873</v>
      </c>
      <c r="D257" s="0" t="n">
        <f aca="false">ROUNDDOWN(C257*2^14,0)</f>
        <v>7588</v>
      </c>
      <c r="E257" s="1" t="str">
        <f aca="false">DEC2HEX(D257)</f>
        <v>1DA4</v>
      </c>
      <c r="F257" s="1" t="str">
        <f aca="false">DEC2HEX(D257/2^7)</f>
        <v>3B</v>
      </c>
      <c r="G257" s="0" t="str">
        <f aca="false">DEC2HEX(HEX2DEC(E257)-(HEX2DEC(F257)*2^7))</f>
        <v>24</v>
      </c>
      <c r="H257" s="1" t="str">
        <f aca="false">HEX2BIN(F257,7)</f>
        <v>0111011</v>
      </c>
      <c r="I257" s="4" t="str">
        <f aca="false">HEX2BIN(G257,7)</f>
        <v>0100100</v>
      </c>
    </row>
    <row r="258" customFormat="false" ht="12.8" hidden="false" customHeight="false" outlineLevel="0" collapsed="false">
      <c r="B258" s="0" t="n">
        <v>255</v>
      </c>
      <c r="C258" s="0" t="n">
        <f aca="false">0.5*((2^14)/((2^14)+1)*(SIN(PI()*((B258-1)/128))+1))</f>
        <v>0.475437144455892</v>
      </c>
      <c r="D258" s="0" t="n">
        <f aca="false">ROUNDDOWN(C258*2^14,0)</f>
        <v>7789</v>
      </c>
      <c r="E258" s="1" t="str">
        <f aca="false">DEC2HEX(D258)</f>
        <v>1E6D</v>
      </c>
      <c r="F258" s="1" t="str">
        <f aca="false">DEC2HEX(D258/2^7)</f>
        <v>3C</v>
      </c>
      <c r="G258" s="0" t="str">
        <f aca="false">DEC2HEX(HEX2DEC(E258)-(HEX2DEC(F258)*2^7))</f>
        <v>6D</v>
      </c>
      <c r="H258" s="1" t="str">
        <f aca="false">HEX2BIN(F258,7)</f>
        <v>0111100</v>
      </c>
      <c r="I258" s="4" t="str">
        <f aca="false">HEX2BIN(G258,7)</f>
        <v>1101101</v>
      </c>
    </row>
    <row r="259" customFormat="false" ht="12.8" hidden="false" customHeight="false" outlineLevel="0" collapsed="false">
      <c r="B259" s="0" t="n">
        <v>256</v>
      </c>
      <c r="C259" s="0" t="n">
        <f aca="false">0.5*((2^14)/((2^14)+1)*(SIN(PI()*((B259-1)/128))+1))</f>
        <v>0.4876996189161</v>
      </c>
      <c r="D259" s="0" t="n">
        <f aca="false">ROUNDDOWN(C259*2^14,0)</f>
        <v>7990</v>
      </c>
      <c r="E259" s="1" t="str">
        <f aca="false">DEC2HEX(D259)</f>
        <v>1F36</v>
      </c>
      <c r="F259" s="1" t="str">
        <f aca="false">DEC2HEX(D259/2^7)</f>
        <v>3E</v>
      </c>
      <c r="G259" s="0" t="str">
        <f aca="false">DEC2HEX(HEX2DEC(E259)-(HEX2DEC(F259)*2^7))</f>
        <v>36</v>
      </c>
      <c r="H259" s="1" t="str">
        <f aca="false">HEX2BIN(F259,7)</f>
        <v>0111110</v>
      </c>
      <c r="I259" s="4" t="str">
        <f aca="false">HEX2BIN(G259,7)</f>
        <v>0110110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2017-10-20T23:41:04Z</dcterms:created>
  <dc:creator/>
  <dc:description/>
  <dc:language>en-US</dc:language>
  <cp:lastModifiedBy>Tobias Oswald</cp:lastModifiedBy>
  <dcterms:modified xsi:type="dcterms:W3CDTF">2019-02-17T17:04:14Z</dcterms:modified>
  <cp:revision>3</cp:revision>
  <dc:subject/>
  <dc:title/>
</cp:coreProperties>
</file>